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730" windowHeight="10035" activeTab="2"/>
  </bookViews>
  <sheets>
    <sheet name="yol" sheetId="1" r:id="rId1"/>
    <sheet name="elektrik" sheetId="2" r:id="rId2"/>
    <sheet name="MAK İKB" sheetId="4" r:id="rId3"/>
  </sheets>
  <definedNames>
    <definedName name="_xlnm.Print_Area" localSheetId="0">yol!$A$1:$K$70</definedName>
  </definedNames>
  <calcPr calcId="125725"/>
</workbook>
</file>

<file path=xl/calcChain.xml><?xml version="1.0" encoding="utf-8"?>
<calcChain xmlns="http://schemas.openxmlformats.org/spreadsheetml/2006/main">
  <c r="K10" i="1"/>
  <c r="K8"/>
  <c r="K58"/>
  <c r="K47"/>
  <c r="K48"/>
  <c r="K49"/>
  <c r="K50"/>
  <c r="K46"/>
</calcChain>
</file>

<file path=xl/sharedStrings.xml><?xml version="1.0" encoding="utf-8"?>
<sst xmlns="http://schemas.openxmlformats.org/spreadsheetml/2006/main" count="396" uniqueCount="176">
  <si>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</si>
  <si>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</si>
  <si>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</si>
  <si>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</si>
  <si>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</si>
  <si>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</si>
  <si>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2015 YILI HEDEF</t>
  </si>
  <si>
    <t>2016 YLI HEDEF</t>
  </si>
  <si>
    <t>2017 YILI HEDEF</t>
  </si>
  <si>
    <t>2018 YILI HEDEF</t>
  </si>
  <si>
    <t>2019 YILI HEDEF</t>
  </si>
  <si>
    <t>TOPLAM HEDEF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</si>
  <si>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</si>
  <si>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</si>
  <si>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</si>
  <si>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</si>
  <si>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Beton parke yol uzunluğu</t>
  </si>
  <si>
    <t>Sıcak Asfalt yol uzunluğu</t>
  </si>
  <si>
    <t>Sathi Kaplama Yol uzunluğu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</si>
  <si>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</si>
  <si>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</si>
  <si>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</si>
  <si>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Genişletme yapılacak yol uzunluğu</t>
  </si>
  <si>
    <t>Yol bakım-onarım</t>
  </si>
  <si>
    <t>TOPLAM KAYNAK İHTİYACI(TL)</t>
  </si>
  <si>
    <t>FAALİYET VE ÇALIŞMALAR</t>
  </si>
  <si>
    <t>BÜTÇE(TL)</t>
  </si>
  <si>
    <t>BÜTÇE DIŞI(TL)</t>
  </si>
  <si>
    <t>TOPLAM (TL)</t>
  </si>
  <si>
    <t>Yol Yapım İşleri</t>
  </si>
  <si>
    <t>Trafik işaretlerini düzenleyerek trafik akışını rahatlatmak</t>
  </si>
  <si>
    <t>2016 YILI HEDEF</t>
  </si>
  <si>
    <t>2018 YLI HEDEF</t>
  </si>
  <si>
    <t>Yapılacak Hız Kesici sayısı</t>
  </si>
  <si>
    <t>Trafik Levha Sayısı</t>
  </si>
  <si>
    <t>Ulaşım Hizmetleri</t>
  </si>
  <si>
    <t>PERFORMANS HEDEFİ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</si>
  <si>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</si>
  <si>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</si>
  <si>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</si>
  <si>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</si>
  <si>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Encümen Kararı doğrultusunda yıkım kararı alınmış yapıların yıkımı yapılarak eski hale getirilmesini sağlamak</t>
  </si>
  <si>
    <t>Yıkım Çalışmaları</t>
  </si>
  <si>
    <t>Kış aylarında buzlanmaya karşı solüsyon miktarı</t>
  </si>
  <si>
    <t>Buzlanmaya karşı solüsyon kullanımı için makine alımı</t>
  </si>
  <si>
    <t>Kentte çevresel kirliliklerin önlenmesini ve azaltılmasını sağlamak</t>
  </si>
  <si>
    <t>Kaldırılacak moloz-inşaat atık miktarı</t>
  </si>
  <si>
    <t>Moloz ve inşaat atıklarının kaldırılmasını sağlamak</t>
  </si>
  <si>
    <t>ÇIKTI</t>
  </si>
  <si>
    <t>TON</t>
  </si>
  <si>
    <t>ADET</t>
  </si>
  <si>
    <t>-</t>
  </si>
  <si>
    <t>Yol ve Yaya Çizgisi Uzunluğu</t>
  </si>
  <si>
    <t>M</t>
  </si>
  <si>
    <t>M2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</si>
  <si>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</si>
  <si>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</si>
  <si>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</si>
  <si>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</si>
  <si>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</si>
  <si>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</si>
  <si>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</si>
  <si>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</si>
  <si>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</si>
  <si>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</si>
  <si>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</si>
  <si>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</si>
  <si>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</si>
  <si>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1.1.2.3</t>
  </si>
  <si>
    <t>1.1.2.2</t>
  </si>
  <si>
    <t>1.3</t>
  </si>
  <si>
    <t>1.3.1</t>
  </si>
  <si>
    <t>1.3.1.1</t>
  </si>
  <si>
    <t>1.4</t>
  </si>
  <si>
    <t>1.4.1</t>
  </si>
  <si>
    <t xml:space="preserve"> Görüntü kirliliği yaratan çöp, moloz ve inşaat atığının temizlenmesi sağlanacak</t>
  </si>
  <si>
    <t>1.4.1.1</t>
  </si>
  <si>
    <t>TOPLAM</t>
  </si>
  <si>
    <t xml:space="preserve">FEN İŞLERİ MÜDÜRLÜĞÜ  </t>
  </si>
  <si>
    <t>Yüksek çevre standartlarına sahip, sürdürülebilir ve özgün bir çevre oluşturmak</t>
  </si>
  <si>
    <t>3.10</t>
  </si>
  <si>
    <t>İlçemiz cadde ve sokaklarında kaldırım sorunlarını çözümleyerek,periyodik bakım ve onarımlarla birlikte yeni projeler geliştirip,uygulamasını yapmak</t>
  </si>
  <si>
    <t>3.10.1</t>
  </si>
  <si>
    <t>Kaldırım-Tretuvar çalışması (Engelsiz Erbaa Projesi)</t>
  </si>
  <si>
    <t>Kaldırım-Tretuvar yapımı</t>
  </si>
  <si>
    <t>Çıktı</t>
  </si>
  <si>
    <t>m2</t>
  </si>
  <si>
    <t>Kaldırım-Tretuvar tamiri</t>
  </si>
  <si>
    <t>Kaldırımlara görme engelliler için döşenen taş veya plastik malzeme uzunluğu</t>
  </si>
  <si>
    <t>m</t>
  </si>
  <si>
    <t>İnşaat işleri(duvar,kanal vs.)</t>
  </si>
  <si>
    <t>Düzenleme yapılan cadde ve sokak sayısı</t>
  </si>
  <si>
    <t>Adet</t>
  </si>
  <si>
    <t>FAALİYET VE PROJELER</t>
  </si>
  <si>
    <t>TOPLAM KAYNAK İHTİYACI (TL)</t>
  </si>
  <si>
    <t>BÜTÇE</t>
  </si>
  <si>
    <t>BÜTÇE DIŞI</t>
  </si>
  <si>
    <t>2</t>
  </si>
  <si>
    <t>2.10</t>
  </si>
  <si>
    <t>2.10.1</t>
  </si>
  <si>
    <t>2.10.1.1</t>
  </si>
  <si>
    <t>2.10.1.2</t>
  </si>
  <si>
    <t>2.10.1.3</t>
  </si>
  <si>
    <t>2.10.1.4</t>
  </si>
  <si>
    <t>2.10.1.5</t>
  </si>
  <si>
    <t>Okullar Hayat Olsun Projesi kapsamında yüksek çevre standartlarına sahip eğitim kurumları yaratmak</t>
  </si>
  <si>
    <t>Okulları vatandaşlarımızın hizmetine açmak</t>
  </si>
  <si>
    <t>Okullarımızın çevre düzenlemelerini yapmak</t>
  </si>
  <si>
    <t>3.10.1.1</t>
  </si>
  <si>
    <t>ÜST YAPI ŞEFLİĞİ 2015-2019 PERFORMANS BİLGİLERİ</t>
  </si>
  <si>
    <t>ELEKTRİK ŞEFLİĞİ 2015-2019 PERFORMANS BİLGİLERİ</t>
  </si>
  <si>
    <t xml:space="preserve">STRATEJİK HEDEF </t>
  </si>
  <si>
    <t>Belediyeye ait birimlerin her türlü elektrik arızalarının giderilmesi,  bakımlarının yapılması</t>
  </si>
  <si>
    <t xml:space="preserve">PERFORMANS HEDEF </t>
  </si>
  <si>
    <t>Arızalara zamanında müdahele ve problemlerin kısa sürede çözülmesini sağlamak</t>
  </si>
  <si>
    <t xml:space="preserve">Tamir ve Bakım  </t>
  </si>
  <si>
    <t>Malzeme Alımı</t>
  </si>
  <si>
    <t>Tamir ve Bakım</t>
  </si>
  <si>
    <t xml:space="preserve">Arızalara zamanında müdahele,problemlerin kısa sürede çözümü, OG hatlarının takibi, kompanzasyon </t>
  </si>
  <si>
    <t>200</t>
  </si>
  <si>
    <t>1000</t>
  </si>
  <si>
    <t>10</t>
  </si>
  <si>
    <t>50</t>
  </si>
  <si>
    <t>Elektrik Uygulama</t>
  </si>
  <si>
    <t>Elektrik Altyapı</t>
  </si>
  <si>
    <t>Belediyeye ait jeneratörlerin periyodik olarak kontrollerinin yapılması</t>
  </si>
  <si>
    <t>Belediyeye ait birimlerde bulunan jeneratörlerin tüm eksiklerinin giderilmesi,kesintiye karşı hazır tutulması</t>
  </si>
  <si>
    <t>Periyodik Kontrol</t>
  </si>
  <si>
    <t>40</t>
  </si>
  <si>
    <t>Vatandaşlara gerekli duyuruların ulaştırılması</t>
  </si>
  <si>
    <t>Genel Anons Sistemlerinin işletilmesi</t>
  </si>
  <si>
    <t>Uydu Cihazı</t>
  </si>
  <si>
    <t>Uydu Cihazı Malzemeleri</t>
  </si>
  <si>
    <t>4</t>
  </si>
  <si>
    <t>4.1.1.</t>
  </si>
  <si>
    <t>4.1.2.</t>
  </si>
  <si>
    <t>4.2.1.</t>
  </si>
  <si>
    <t>4.2.2.</t>
  </si>
  <si>
    <t>4.2.2.1</t>
  </si>
  <si>
    <t>4.2.2.2</t>
  </si>
  <si>
    <t>4.3.1.</t>
  </si>
  <si>
    <t>4.3.2.</t>
  </si>
  <si>
    <t>4.3.2.1</t>
  </si>
  <si>
    <t>4.4.1.</t>
  </si>
  <si>
    <t>4.4.2.</t>
  </si>
  <si>
    <t>4.4.2.1</t>
  </si>
  <si>
    <t>4.5.1.</t>
  </si>
  <si>
    <t>4.5.2.</t>
  </si>
  <si>
    <t>4.5.2.1</t>
  </si>
  <si>
    <t>4.1.2.1</t>
  </si>
  <si>
    <t>4.1.2.2</t>
  </si>
  <si>
    <t>5000</t>
  </si>
  <si>
    <t>30</t>
  </si>
  <si>
    <t>150</t>
  </si>
  <si>
    <t>Özel trafolara sahip önem taşıyan tesislerin çalışma sürekliliğinin sağlanması</t>
  </si>
  <si>
    <t>Yeni Projelerin hayata geçirilmesi</t>
  </si>
  <si>
    <t>Cadde,park ve bahçelerin aydınlatılması.İlçeye görsel zenginliğin katılması</t>
  </si>
  <si>
    <t>5</t>
  </si>
  <si>
    <t>100</t>
  </si>
  <si>
    <t>500</t>
  </si>
  <si>
    <t>Belediye faaliyetlerini kesintisiz sürdürmek, ilçeye görsel zenginlik katmak</t>
  </si>
  <si>
    <t xml:space="preserve">FEN İŞLERİ MÜDÜRLÜĞÜ </t>
  </si>
  <si>
    <t>KURUMSAL YAPININ GELİŞTİRİLMESİ</t>
  </si>
  <si>
    <t>5.1</t>
  </si>
  <si>
    <t>Hizmet binalarının mevcut araç ve gereçlerin periyodik baımlarını yapmak, arıza taleplerine iş güvenliğini ess alan nitelikli personel ve ekip çalışması ile zamanında doğru müdahalede bulunmak.</t>
  </si>
  <si>
    <t>5.1.1</t>
  </si>
  <si>
    <t>Bakım onarım ve arıza taleplerini karşılamak.</t>
  </si>
  <si>
    <t>5.1.1.1</t>
  </si>
  <si>
    <t>Malzeme alımları(Yağ,Kereste,Metal ürünleri)</t>
  </si>
  <si>
    <t>5.1.1.2</t>
  </si>
  <si>
    <t>Araç yedek parçaları alımı,bakımı ve onarımı</t>
  </si>
  <si>
    <t>adet</t>
  </si>
  <si>
    <t>5.1.1.3</t>
  </si>
  <si>
    <t xml:space="preserve">İş sağlığı ve güvenliği ile ilgili malzemesi alınması </t>
  </si>
  <si>
    <t>Araçların bakım ve onarım giderleri.</t>
  </si>
  <si>
    <t>MAKİNA İKMAL ŞEFLİĞİ 2015-2019 PERFORMANS BİLGİLERİ</t>
  </si>
</sst>
</file>

<file path=xl/styles.xml><?xml version="1.0" encoding="utf-8"?>
<styleSheet xmlns="http://schemas.openxmlformats.org/spreadsheetml/2006/main">
  <numFmts count="5">
    <numFmt numFmtId="44" formatCode="_-* #,##0.00\ &quot;₺&quot;_-;\-* #,##0.00\ &quot;₺&quot;_-;_-* &quot;-&quot;??\ &quot;₺&quot;_-;_-@_-"/>
    <numFmt numFmtId="43" formatCode="_-* #,##0.00\ _₺_-;\-* #,##0.00\ _₺_-;_-* &quot;-&quot;??\ _₺_-;_-@_-"/>
    <numFmt numFmtId="164" formatCode="[$-101041F]General"/>
    <numFmt numFmtId="165" formatCode="[$-101041F]#,##0.00;\-#,##0.00"/>
    <numFmt numFmtId="166" formatCode="#,##0.00\ &quot;TL&quot;"/>
  </numFmts>
  <fonts count="18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</font>
    <font>
      <b/>
      <sz val="11"/>
      <color rgb="FFFFFFFF"/>
      <name val="Calibri"/>
      <family val="2"/>
      <charset val="162"/>
    </font>
    <font>
      <sz val="12"/>
      <color rgb="FFFFFFFF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b/>
      <sz val="1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1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</fonts>
  <fills count="2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1919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rgb="FF03D3B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71">
    <xf numFmtId="0" fontId="0" fillId="0" borderId="0" xfId="0"/>
    <xf numFmtId="49" fontId="2" fillId="9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6" fillId="8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Font="1"/>
    <xf numFmtId="49" fontId="0" fillId="11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wrapText="1" readingOrder="1"/>
    </xf>
    <xf numFmtId="49" fontId="8" fillId="16" borderId="1" xfId="0" applyNumberFormat="1" applyFont="1" applyFill="1" applyBorder="1" applyAlignment="1">
      <alignment horizontal="center" vertical="center" wrapText="1" readingOrder="1"/>
    </xf>
    <xf numFmtId="49" fontId="8" fillId="17" borderId="1" xfId="0" applyNumberFormat="1" applyFont="1" applyFill="1" applyBorder="1" applyAlignment="1">
      <alignment horizontal="center" vertical="center" wrapText="1" readingOrder="1"/>
    </xf>
    <xf numFmtId="49" fontId="8" fillId="16" borderId="1" xfId="0" applyNumberFormat="1" applyFont="1" applyFill="1" applyBorder="1" applyAlignment="1">
      <alignment horizontal="left" vertical="center" wrapText="1" readingOrder="1"/>
    </xf>
    <xf numFmtId="49" fontId="2" fillId="8" borderId="21" xfId="0" applyNumberFormat="1" applyFont="1" applyFill="1" applyBorder="1" applyAlignment="1">
      <alignment horizontal="right" vertical="center"/>
    </xf>
    <xf numFmtId="49" fontId="2" fillId="21" borderId="1" xfId="0" applyNumberFormat="1" applyFont="1" applyFill="1" applyBorder="1" applyAlignment="1">
      <alignment horizontal="right" vertical="center"/>
    </xf>
    <xf numFmtId="0" fontId="0" fillId="14" borderId="25" xfId="0" applyFill="1" applyBorder="1" applyAlignment="1">
      <alignment vertical="center" wrapText="1"/>
    </xf>
    <xf numFmtId="0" fontId="0" fillId="4" borderId="23" xfId="0" applyFill="1" applyBorder="1"/>
    <xf numFmtId="0" fontId="0" fillId="4" borderId="1" xfId="0" applyFill="1" applyBorder="1" applyAlignment="1">
      <alignment horizontal="center" vertical="center"/>
    </xf>
    <xf numFmtId="49" fontId="0" fillId="4" borderId="1" xfId="2" applyNumberFormat="1" applyFont="1" applyFill="1" applyBorder="1" applyAlignment="1">
      <alignment horizontal="center" vertical="center"/>
    </xf>
    <xf numFmtId="0" fontId="2" fillId="4" borderId="23" xfId="0" applyFont="1" applyFill="1" applyBorder="1"/>
    <xf numFmtId="49" fontId="0" fillId="4" borderId="1" xfId="1" applyNumberFormat="1" applyFont="1" applyFill="1" applyBorder="1" applyAlignment="1">
      <alignment horizontal="center" vertical="center"/>
    </xf>
    <xf numFmtId="0" fontId="0" fillId="4" borderId="1" xfId="2" applyNumberFormat="1" applyFont="1" applyFill="1" applyBorder="1" applyAlignment="1">
      <alignment horizontal="center" vertical="center"/>
    </xf>
    <xf numFmtId="49" fontId="0" fillId="22" borderId="25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 wrapText="1"/>
    </xf>
    <xf numFmtId="49" fontId="2" fillId="24" borderId="18" xfId="0" applyNumberFormat="1" applyFont="1" applyFill="1" applyBorder="1" applyAlignment="1">
      <alignment horizontal="right" vertical="center"/>
    </xf>
    <xf numFmtId="49" fontId="15" fillId="15" borderId="11" xfId="0" applyNumberFormat="1" applyFont="1" applyFill="1" applyBorder="1" applyAlignment="1">
      <alignment horizontal="center" vertical="center" wrapText="1" readingOrder="1"/>
    </xf>
    <xf numFmtId="49" fontId="15" fillId="16" borderId="11" xfId="0" applyNumberFormat="1" applyFont="1" applyFill="1" applyBorder="1" applyAlignment="1">
      <alignment horizontal="center" vertical="center" wrapText="1" readingOrder="1"/>
    </xf>
    <xf numFmtId="49" fontId="15" fillId="17" borderId="11" xfId="0" applyNumberFormat="1" applyFont="1" applyFill="1" applyBorder="1" applyAlignment="1">
      <alignment horizontal="center" vertical="center" wrapText="1" readingOrder="1"/>
    </xf>
    <xf numFmtId="164" fontId="15" fillId="18" borderId="1" xfId="0" applyNumberFormat="1" applyFont="1" applyFill="1" applyBorder="1" applyAlignment="1">
      <alignment horizontal="center" vertical="center" wrapText="1" readingOrder="1"/>
    </xf>
    <xf numFmtId="49" fontId="15" fillId="16" borderId="13" xfId="0" applyNumberFormat="1" applyFont="1" applyFill="1" applyBorder="1" applyAlignment="1">
      <alignment horizontal="left" vertical="center" wrapText="1" readingOrder="1"/>
    </xf>
    <xf numFmtId="164" fontId="16" fillId="25" borderId="4" xfId="0" applyNumberFormat="1" applyFont="1" applyFill="1" applyBorder="1" applyAlignment="1">
      <alignment horizontal="center" vertical="center" wrapText="1" readingOrder="1"/>
    </xf>
    <xf numFmtId="164" fontId="16" fillId="25" borderId="2" xfId="0" applyNumberFormat="1" applyFont="1" applyFill="1" applyBorder="1" applyAlignment="1">
      <alignment horizontal="center" vertical="center" wrapText="1" readingOrder="1"/>
    </xf>
    <xf numFmtId="164" fontId="16" fillId="25" borderId="1" xfId="0" applyNumberFormat="1" applyFont="1" applyFill="1" applyBorder="1" applyAlignment="1">
      <alignment horizontal="center" vertical="center" wrapText="1" readingOrder="1"/>
    </xf>
    <xf numFmtId="0" fontId="16" fillId="25" borderId="1" xfId="0" applyNumberFormat="1" applyFont="1" applyFill="1" applyBorder="1" applyAlignment="1">
      <alignment horizontal="center" vertical="center" wrapText="1" readingOrder="1"/>
    </xf>
    <xf numFmtId="0" fontId="0" fillId="4" borderId="1" xfId="0" applyFont="1" applyFill="1" applyBorder="1" applyAlignment="1">
      <alignment horizontal="center" vertical="center" wrapText="1"/>
    </xf>
    <xf numFmtId="164" fontId="8" fillId="18" borderId="1" xfId="0" applyNumberFormat="1" applyFont="1" applyFill="1" applyBorder="1" applyAlignment="1">
      <alignment horizontal="center" vertical="center" wrapText="1" readingOrder="1"/>
    </xf>
    <xf numFmtId="0" fontId="0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164" fontId="8" fillId="15" borderId="1" xfId="0" applyNumberFormat="1" applyFont="1" applyFill="1" applyBorder="1" applyAlignment="1">
      <alignment horizontal="center" vertical="center" wrapText="1" readingOrder="1"/>
    </xf>
    <xf numFmtId="164" fontId="8" fillId="16" borderId="1" xfId="0" applyNumberFormat="1" applyFont="1" applyFill="1" applyBorder="1" applyAlignment="1">
      <alignment horizontal="center" vertical="center" wrapText="1" readingOrder="1"/>
    </xf>
    <xf numFmtId="49" fontId="8" fillId="15" borderId="1" xfId="0" applyNumberFormat="1" applyFont="1" applyFill="1" applyBorder="1" applyAlignment="1">
      <alignment horizontal="center" vertical="center" wrapText="1" readingOrder="1"/>
    </xf>
    <xf numFmtId="0" fontId="1" fillId="24" borderId="8" xfId="0" applyFont="1" applyFill="1" applyBorder="1" applyAlignment="1">
      <alignment vertical="center" wrapText="1"/>
    </xf>
    <xf numFmtId="0" fontId="2" fillId="8" borderId="1" xfId="0" applyFont="1" applyFill="1" applyBorder="1" applyAlignment="1"/>
    <xf numFmtId="164" fontId="8" fillId="16" borderId="1" xfId="0" applyNumberFormat="1" applyFont="1" applyFill="1" applyBorder="1" applyAlignment="1">
      <alignment horizontal="left" vertical="center" wrapText="1" readingOrder="1"/>
    </xf>
    <xf numFmtId="164" fontId="10" fillId="19" borderId="1" xfId="0" applyNumberFormat="1" applyFont="1" applyFill="1" applyBorder="1" applyAlignment="1">
      <alignment horizontal="center" vertical="center" wrapText="1" readingOrder="1"/>
    </xf>
    <xf numFmtId="165" fontId="8" fillId="20" borderId="1" xfId="0" applyNumberFormat="1" applyFont="1" applyFill="1" applyBorder="1" applyAlignment="1">
      <alignment horizontal="center" vertical="center" wrapText="1" readingOrder="1"/>
    </xf>
    <xf numFmtId="164" fontId="8" fillId="20" borderId="1" xfId="0" applyNumberFormat="1" applyFont="1" applyFill="1" applyBorder="1" applyAlignment="1">
      <alignment horizontal="center" vertical="center" wrapText="1" readingOrder="1"/>
    </xf>
    <xf numFmtId="164" fontId="10" fillId="13" borderId="1" xfId="0" applyNumberFormat="1" applyFont="1" applyFill="1" applyBorder="1" applyAlignment="1">
      <alignment horizontal="center" vertical="center" wrapText="1" readingOrder="1"/>
    </xf>
    <xf numFmtId="164" fontId="8" fillId="16" borderId="1" xfId="0" applyNumberFormat="1" applyFont="1" applyFill="1" applyBorder="1" applyAlignment="1">
      <alignment horizontal="center" vertical="center" wrapText="1" readingOrder="1"/>
    </xf>
    <xf numFmtId="164" fontId="8" fillId="17" borderId="1" xfId="0" applyNumberFormat="1" applyFont="1" applyFill="1" applyBorder="1" applyAlignment="1">
      <alignment horizontal="center" vertical="center" wrapText="1" readingOrder="1"/>
    </xf>
    <xf numFmtId="164" fontId="8" fillId="17" borderId="1" xfId="0" applyNumberFormat="1" applyFont="1" applyFill="1" applyBorder="1" applyAlignment="1">
      <alignment horizontal="left" vertical="center" wrapText="1" readingOrder="1"/>
    </xf>
    <xf numFmtId="164" fontId="8" fillId="18" borderId="1" xfId="0" applyNumberFormat="1" applyFont="1" applyFill="1" applyBorder="1" applyAlignment="1">
      <alignment horizontal="center" vertical="center" wrapText="1" readingOrder="1"/>
    </xf>
    <xf numFmtId="164" fontId="8" fillId="15" borderId="1" xfId="0" applyNumberFormat="1" applyFont="1" applyFill="1" applyBorder="1" applyAlignment="1">
      <alignment horizontal="center" vertical="center" wrapText="1" readingOrder="1"/>
    </xf>
    <xf numFmtId="164" fontId="8" fillId="15" borderId="1" xfId="0" applyNumberFormat="1" applyFont="1" applyFill="1" applyBorder="1" applyAlignment="1">
      <alignment horizontal="left" vertical="center" wrapText="1" readingOrder="1"/>
    </xf>
    <xf numFmtId="0" fontId="2" fillId="10" borderId="1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/>
    </xf>
    <xf numFmtId="164" fontId="9" fillId="13" borderId="1" xfId="0" applyNumberFormat="1" applyFont="1" applyFill="1" applyBorder="1" applyAlignment="1">
      <alignment horizontal="center" vertical="center" wrapText="1" readingOrder="1"/>
    </xf>
    <xf numFmtId="0" fontId="1" fillId="1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vertical="center" readingOrder="1"/>
    </xf>
    <xf numFmtId="0" fontId="0" fillId="4" borderId="1" xfId="0" applyFont="1" applyFill="1" applyBorder="1" applyAlignment="1">
      <alignment horizontal="center" vertical="center" wrapText="1"/>
    </xf>
    <xf numFmtId="0" fontId="2" fillId="21" borderId="23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left" vertical="center" wrapText="1"/>
    </xf>
    <xf numFmtId="0" fontId="2" fillId="21" borderId="15" xfId="0" applyFont="1" applyFill="1" applyBorder="1" applyAlignment="1">
      <alignment horizontal="left" vertical="center" wrapText="1"/>
    </xf>
    <xf numFmtId="0" fontId="2" fillId="21" borderId="24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left" vertical="center" wrapText="1"/>
    </xf>
    <xf numFmtId="0" fontId="2" fillId="24" borderId="19" xfId="0" applyFont="1" applyFill="1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left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0" fillId="23" borderId="30" xfId="0" applyFill="1" applyBorder="1" applyAlignment="1">
      <alignment horizontal="center" vertical="center" wrapText="1"/>
    </xf>
    <xf numFmtId="0" fontId="0" fillId="23" borderId="9" xfId="0" applyFill="1" applyBorder="1" applyAlignment="1">
      <alignment horizontal="center" vertical="center" wrapText="1"/>
    </xf>
    <xf numFmtId="0" fontId="0" fillId="23" borderId="10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12" fillId="6" borderId="32" xfId="0" applyNumberFormat="1" applyFont="1" applyFill="1" applyBorder="1" applyAlignment="1">
      <alignment horizontal="center" vertical="center" wrapText="1" readingOrder="1"/>
    </xf>
    <xf numFmtId="164" fontId="12" fillId="6" borderId="3" xfId="0" applyNumberFormat="1" applyFont="1" applyFill="1" applyBorder="1" applyAlignment="1">
      <alignment horizontal="center" vertical="center" wrapText="1" readingOrder="1"/>
    </xf>
    <xf numFmtId="164" fontId="12" fillId="6" borderId="4" xfId="0" applyNumberFormat="1" applyFont="1" applyFill="1" applyBorder="1" applyAlignment="1">
      <alignment horizontal="center" vertical="center" wrapText="1" readingOrder="1"/>
    </xf>
    <xf numFmtId="164" fontId="12" fillId="6" borderId="33" xfId="0" applyNumberFormat="1" applyFont="1" applyFill="1" applyBorder="1" applyAlignment="1">
      <alignment horizontal="center" vertical="center" wrapText="1" readingOrder="1"/>
    </xf>
    <xf numFmtId="164" fontId="12" fillId="6" borderId="6" xfId="0" applyNumberFormat="1" applyFont="1" applyFill="1" applyBorder="1" applyAlignment="1">
      <alignment horizontal="center" vertical="center" wrapText="1" readingOrder="1"/>
    </xf>
    <xf numFmtId="164" fontId="12" fillId="6" borderId="7" xfId="0" applyNumberFormat="1" applyFont="1" applyFill="1" applyBorder="1" applyAlignment="1">
      <alignment horizontal="center" vertical="center" wrapText="1" readingOrder="1"/>
    </xf>
    <xf numFmtId="0" fontId="13" fillId="14" borderId="21" xfId="0" applyFont="1" applyFill="1" applyBorder="1" applyAlignment="1">
      <alignment horizontal="center" vertical="center"/>
    </xf>
    <xf numFmtId="0" fontId="13" fillId="14" borderId="34" xfId="0" applyFont="1" applyFill="1" applyBorder="1" applyAlignment="1">
      <alignment horizontal="center" vertical="center"/>
    </xf>
    <xf numFmtId="0" fontId="13" fillId="14" borderId="35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3" fillId="14" borderId="8" xfId="0" applyFont="1" applyFill="1" applyBorder="1" applyAlignment="1">
      <alignment horizontal="center" vertical="center"/>
    </xf>
    <xf numFmtId="0" fontId="13" fillId="14" borderId="17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166" fontId="2" fillId="14" borderId="28" xfId="2" applyNumberFormat="1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2" fillId="14" borderId="29" xfId="0" applyFont="1" applyFill="1" applyBorder="1" applyAlignment="1">
      <alignment horizontal="center" vertical="center"/>
    </xf>
    <xf numFmtId="166" fontId="2" fillId="14" borderId="27" xfId="0" applyNumberFormat="1" applyFont="1" applyFill="1" applyBorder="1" applyAlignment="1">
      <alignment horizontal="center" vertical="center"/>
    </xf>
    <xf numFmtId="166" fontId="2" fillId="14" borderId="31" xfId="0" applyNumberFormat="1" applyFont="1" applyFill="1" applyBorder="1" applyAlignment="1">
      <alignment horizontal="center" vertical="center"/>
    </xf>
    <xf numFmtId="0" fontId="2" fillId="21" borderId="30" xfId="0" applyFont="1" applyFill="1" applyBorder="1" applyAlignment="1">
      <alignment horizontal="center" vertical="center"/>
    </xf>
    <xf numFmtId="0" fontId="2" fillId="21" borderId="10" xfId="0" applyFont="1" applyFill="1" applyBorder="1" applyAlignment="1">
      <alignment horizontal="center" vertical="center"/>
    </xf>
    <xf numFmtId="0" fontId="2" fillId="21" borderId="8" xfId="0" applyFont="1" applyFill="1" applyBorder="1" applyAlignment="1">
      <alignment horizontal="left" vertical="center" wrapText="1"/>
    </xf>
    <xf numFmtId="0" fontId="2" fillId="21" borderId="9" xfId="0" applyFont="1" applyFill="1" applyBorder="1" applyAlignment="1">
      <alignment horizontal="left" vertical="center" wrapText="1"/>
    </xf>
    <xf numFmtId="0" fontId="2" fillId="21" borderId="26" xfId="0" applyFont="1" applyFill="1" applyBorder="1" applyAlignment="1">
      <alignment horizontal="left" vertical="center" wrapText="1"/>
    </xf>
    <xf numFmtId="0" fontId="0" fillId="23" borderId="23" xfId="0" applyFill="1" applyBorder="1" applyAlignment="1">
      <alignment horizontal="center" vertical="center" wrapText="1"/>
    </xf>
    <xf numFmtId="0" fontId="0" fillId="23" borderId="1" xfId="0" applyFill="1" applyBorder="1" applyAlignment="1">
      <alignment horizontal="center" vertical="center" wrapText="1"/>
    </xf>
    <xf numFmtId="164" fontId="15" fillId="10" borderId="8" xfId="0" applyNumberFormat="1" applyFont="1" applyFill="1" applyBorder="1" applyAlignment="1">
      <alignment horizontal="left" vertical="center" wrapText="1" readingOrder="1"/>
    </xf>
    <xf numFmtId="164" fontId="15" fillId="10" borderId="9" xfId="0" applyNumberFormat="1" applyFont="1" applyFill="1" applyBorder="1" applyAlignment="1">
      <alignment horizontal="left" vertical="center" wrapText="1" readingOrder="1"/>
    </xf>
    <xf numFmtId="164" fontId="15" fillId="10" borderId="10" xfId="0" applyNumberFormat="1" applyFont="1" applyFill="1" applyBorder="1" applyAlignment="1">
      <alignment horizontal="left" vertical="center" wrapText="1" readingOrder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64" fontId="15" fillId="16" borderId="1" xfId="0" applyNumberFormat="1" applyFont="1" applyFill="1" applyBorder="1" applyAlignment="1">
      <alignment horizontal="center" vertical="center" wrapText="1" readingOrder="1"/>
    </xf>
    <xf numFmtId="164" fontId="16" fillId="25" borderId="8" xfId="0" applyNumberFormat="1" applyFont="1" applyFill="1" applyBorder="1" applyAlignment="1">
      <alignment horizontal="center" vertical="center" wrapText="1" readingOrder="1"/>
    </xf>
    <xf numFmtId="164" fontId="16" fillId="25" borderId="10" xfId="0" applyNumberFormat="1" applyFont="1" applyFill="1" applyBorder="1" applyAlignment="1">
      <alignment horizontal="center" vertical="center" wrapText="1" readingOrder="1"/>
    </xf>
    <xf numFmtId="0" fontId="16" fillId="25" borderId="8" xfId="0" applyNumberFormat="1" applyFont="1" applyFill="1" applyBorder="1" applyAlignment="1">
      <alignment horizontal="center" vertical="center" wrapText="1" readingOrder="1"/>
    </xf>
    <xf numFmtId="0" fontId="16" fillId="25" borderId="10" xfId="0" applyNumberFormat="1" applyFont="1" applyFill="1" applyBorder="1" applyAlignment="1">
      <alignment horizontal="center" vertical="center" wrapText="1" readingOrder="1"/>
    </xf>
    <xf numFmtId="164" fontId="17" fillId="13" borderId="2" xfId="0" applyNumberFormat="1" applyFont="1" applyFill="1" applyBorder="1" applyAlignment="1">
      <alignment horizontal="center" vertical="center" wrapText="1" readingOrder="1"/>
    </xf>
    <xf numFmtId="164" fontId="17" fillId="13" borderId="3" xfId="0" applyNumberFormat="1" applyFont="1" applyFill="1" applyBorder="1" applyAlignment="1">
      <alignment horizontal="center" vertical="center" wrapText="1" readingOrder="1"/>
    </xf>
    <xf numFmtId="164" fontId="17" fillId="13" borderId="0" xfId="0" applyNumberFormat="1" applyFont="1" applyFill="1" applyBorder="1" applyAlignment="1">
      <alignment horizontal="center" vertical="center" wrapText="1" readingOrder="1"/>
    </xf>
    <xf numFmtId="164" fontId="17" fillId="13" borderId="16" xfId="0" applyNumberFormat="1" applyFont="1" applyFill="1" applyBorder="1" applyAlignment="1">
      <alignment horizontal="center" vertical="center" wrapText="1" readingOrder="1"/>
    </xf>
    <xf numFmtId="164" fontId="17" fillId="13" borderId="5" xfId="0" applyNumberFormat="1" applyFont="1" applyFill="1" applyBorder="1" applyAlignment="1">
      <alignment horizontal="center" vertical="center" wrapText="1" readingOrder="1"/>
    </xf>
    <xf numFmtId="164" fontId="17" fillId="13" borderId="6" xfId="0" applyNumberFormat="1" applyFont="1" applyFill="1" applyBorder="1" applyAlignment="1">
      <alignment horizontal="center" vertical="center" wrapText="1" readingOrder="1"/>
    </xf>
    <xf numFmtId="164" fontId="17" fillId="13" borderId="7" xfId="0" applyNumberFormat="1" applyFont="1" applyFill="1" applyBorder="1" applyAlignment="1">
      <alignment horizontal="center" vertical="center" wrapText="1" readingOrder="1"/>
    </xf>
    <xf numFmtId="0" fontId="1" fillId="24" borderId="21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1" fillId="24" borderId="42" xfId="0" applyFont="1" applyFill="1" applyBorder="1" applyAlignment="1">
      <alignment horizontal="center" vertical="center" wrapText="1"/>
    </xf>
    <xf numFmtId="0" fontId="1" fillId="24" borderId="9" xfId="0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" fontId="2" fillId="8" borderId="9" xfId="0" applyNumberFormat="1" applyFont="1" applyFill="1" applyBorder="1" applyAlignment="1">
      <alignment horizontal="center" vertical="center" wrapText="1"/>
    </xf>
    <xf numFmtId="164" fontId="15" fillId="17" borderId="11" xfId="0" applyNumberFormat="1" applyFont="1" applyFill="1" applyBorder="1" applyAlignment="1">
      <alignment horizontal="center" vertical="center" wrapText="1" readingOrder="1"/>
    </xf>
    <xf numFmtId="164" fontId="15" fillId="17" borderId="12" xfId="0" applyNumberFormat="1" applyFont="1" applyFill="1" applyBorder="1" applyAlignment="1">
      <alignment horizontal="center" vertical="center" wrapText="1" readingOrder="1"/>
    </xf>
    <xf numFmtId="164" fontId="15" fillId="17" borderId="1" xfId="0" applyNumberFormat="1" applyFont="1" applyFill="1" applyBorder="1" applyAlignment="1">
      <alignment horizontal="center" vertical="center" wrapText="1" readingOrder="1"/>
    </xf>
    <xf numFmtId="164" fontId="15" fillId="18" borderId="11" xfId="0" applyNumberFormat="1" applyFont="1" applyFill="1" applyBorder="1" applyAlignment="1">
      <alignment horizontal="center" vertical="center" wrapText="1" readingOrder="1"/>
    </xf>
    <xf numFmtId="164" fontId="15" fillId="18" borderId="14" xfId="0" applyNumberFormat="1" applyFont="1" applyFill="1" applyBorder="1" applyAlignment="1">
      <alignment horizontal="center" vertical="center" wrapText="1" readingOrder="1"/>
    </xf>
    <xf numFmtId="164" fontId="15" fillId="18" borderId="8" xfId="0" applyNumberFormat="1" applyFont="1" applyFill="1" applyBorder="1" applyAlignment="1">
      <alignment horizontal="center" vertical="center" wrapText="1" readingOrder="1"/>
    </xf>
    <xf numFmtId="164" fontId="15" fillId="18" borderId="10" xfId="0" applyNumberFormat="1" applyFont="1" applyFill="1" applyBorder="1" applyAlignment="1">
      <alignment horizontal="center" vertical="center" wrapText="1" readingOrder="1"/>
    </xf>
    <xf numFmtId="164" fontId="15" fillId="16" borderId="40" xfId="0" applyNumberFormat="1" applyFont="1" applyFill="1" applyBorder="1" applyAlignment="1">
      <alignment horizontal="center" vertical="center" wrapText="1" readingOrder="1"/>
    </xf>
    <xf numFmtId="164" fontId="15" fillId="16" borderId="41" xfId="0" applyNumberFormat="1" applyFont="1" applyFill="1" applyBorder="1" applyAlignment="1">
      <alignment horizontal="center" vertical="center" wrapText="1" readingOrder="1"/>
    </xf>
    <xf numFmtId="0" fontId="14" fillId="10" borderId="36" xfId="0" applyFont="1" applyFill="1" applyBorder="1" applyAlignment="1">
      <alignment horizontal="center" vertical="center"/>
    </xf>
    <xf numFmtId="0" fontId="14" fillId="10" borderId="37" xfId="0" applyFont="1" applyFill="1" applyBorder="1" applyAlignment="1">
      <alignment horizontal="center" vertical="center"/>
    </xf>
    <xf numFmtId="0" fontId="14" fillId="10" borderId="38" xfId="0" applyFont="1" applyFill="1" applyBorder="1" applyAlignment="1">
      <alignment horizontal="center" vertical="center"/>
    </xf>
    <xf numFmtId="0" fontId="14" fillId="10" borderId="39" xfId="0" applyFont="1" applyFill="1" applyBorder="1" applyAlignment="1">
      <alignment horizontal="center" vertical="center"/>
    </xf>
    <xf numFmtId="164" fontId="15" fillId="15" borderId="11" xfId="0" applyNumberFormat="1" applyFont="1" applyFill="1" applyBorder="1" applyAlignment="1">
      <alignment horizontal="center" vertical="center" wrapText="1" readingOrder="1"/>
    </xf>
    <xf numFmtId="164" fontId="15" fillId="15" borderId="12" xfId="0" applyNumberFormat="1" applyFont="1" applyFill="1" applyBorder="1" applyAlignment="1">
      <alignment horizontal="center" vertical="center" wrapText="1" readingOrder="1"/>
    </xf>
    <xf numFmtId="164" fontId="15" fillId="15" borderId="1" xfId="0" applyNumberFormat="1" applyFont="1" applyFill="1" applyBorder="1" applyAlignment="1">
      <alignment horizontal="center" vertical="center" wrapText="1" readingOrder="1"/>
    </xf>
    <xf numFmtId="164" fontId="15" fillId="16" borderId="11" xfId="0" applyNumberFormat="1" applyFont="1" applyFill="1" applyBorder="1" applyAlignment="1">
      <alignment horizontal="center" vertical="center" wrapText="1" readingOrder="1"/>
    </xf>
    <xf numFmtId="164" fontId="15" fillId="16" borderId="12" xfId="0" applyNumberFormat="1" applyFont="1" applyFill="1" applyBorder="1" applyAlignment="1">
      <alignment horizontal="center" vertical="center" wrapText="1" readingOrder="1"/>
    </xf>
  </cellXfs>
  <cellStyles count="3">
    <cellStyle name="Binlik Ayracı" xfId="1" builtinId="3"/>
    <cellStyle name="Normal" xfId="0" builtinId="0"/>
    <cellStyle name="ParaBirimi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view="pageBreakPreview" zoomScale="60" zoomScaleNormal="80" workbookViewId="0">
      <selection activeCell="A2" sqref="A2:K2"/>
    </sheetView>
  </sheetViews>
  <sheetFormatPr defaultRowHeight="15"/>
  <cols>
    <col min="1" max="1" width="9.5703125" customWidth="1"/>
    <col min="2" max="2" width="13.7109375" customWidth="1"/>
    <col min="3" max="3" width="14.570312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1" ht="26.25" customHeight="1">
      <c r="A1" s="74" t="s">
        <v>78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6.25" customHeight="1">
      <c r="A2" s="78" t="s">
        <v>109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3" customFormat="1" ht="33.75" customHeight="1">
      <c r="A3" s="75" t="s">
        <v>0</v>
      </c>
      <c r="B3" s="75"/>
      <c r="C3" s="2" t="s">
        <v>13</v>
      </c>
      <c r="D3" s="75" t="s">
        <v>21</v>
      </c>
      <c r="E3" s="75"/>
      <c r="F3" s="75"/>
      <c r="G3" s="75"/>
      <c r="H3" s="75"/>
      <c r="I3" s="75"/>
      <c r="J3" s="75"/>
      <c r="K3" s="75"/>
    </row>
    <row r="4" spans="1:11" s="3" customFormat="1" ht="33.75" customHeight="1">
      <c r="A4" s="76" t="s">
        <v>1</v>
      </c>
      <c r="B4" s="76"/>
      <c r="C4" s="4" t="s">
        <v>14</v>
      </c>
      <c r="D4" s="76" t="s">
        <v>20</v>
      </c>
      <c r="E4" s="76"/>
      <c r="F4" s="76"/>
      <c r="G4" s="76"/>
      <c r="H4" s="76"/>
      <c r="I4" s="76"/>
      <c r="J4" s="76"/>
      <c r="K4" s="76"/>
    </row>
    <row r="5" spans="1:11" s="3" customFormat="1" ht="33.75" customHeight="1">
      <c r="A5" s="77" t="s">
        <v>2</v>
      </c>
      <c r="B5" s="77"/>
      <c r="C5" s="5" t="s">
        <v>12</v>
      </c>
      <c r="D5" s="77" t="s">
        <v>15</v>
      </c>
      <c r="E5" s="77"/>
      <c r="F5" s="77"/>
      <c r="G5" s="77"/>
      <c r="H5" s="77"/>
      <c r="I5" s="77"/>
      <c r="J5" s="77"/>
      <c r="K5" s="77"/>
    </row>
    <row r="6" spans="1:11" s="3" customFormat="1" ht="33.75" customHeight="1">
      <c r="A6" s="73" t="s">
        <v>3</v>
      </c>
      <c r="B6" s="73"/>
      <c r="C6" s="73"/>
      <c r="D6" s="40" t="s">
        <v>4</v>
      </c>
      <c r="E6" s="40" t="s">
        <v>5</v>
      </c>
      <c r="F6" s="40" t="s">
        <v>6</v>
      </c>
      <c r="G6" s="40" t="s">
        <v>7</v>
      </c>
      <c r="H6" s="40" t="s">
        <v>8</v>
      </c>
      <c r="I6" s="40" t="s">
        <v>9</v>
      </c>
      <c r="J6" s="40" t="s">
        <v>10</v>
      </c>
      <c r="K6" s="6" t="s">
        <v>11</v>
      </c>
    </row>
    <row r="7" spans="1:11" s="3" customFormat="1" ht="33.75" customHeight="1">
      <c r="A7" s="7" t="s">
        <v>56</v>
      </c>
      <c r="B7" s="71" t="s">
        <v>38</v>
      </c>
      <c r="C7" s="71"/>
      <c r="D7" s="7" t="s">
        <v>48</v>
      </c>
      <c r="E7" s="7" t="s">
        <v>54</v>
      </c>
      <c r="F7" s="7">
        <v>30000</v>
      </c>
      <c r="G7" s="7">
        <v>30000</v>
      </c>
      <c r="H7" s="7">
        <v>25000</v>
      </c>
      <c r="I7" s="7">
        <v>25000</v>
      </c>
      <c r="J7" s="7">
        <v>20000</v>
      </c>
      <c r="K7" s="7">
        <v>130000</v>
      </c>
    </row>
    <row r="8" spans="1:11" s="3" customFormat="1" ht="33.75" customHeight="1">
      <c r="A8" s="7" t="s">
        <v>57</v>
      </c>
      <c r="B8" s="71" t="s">
        <v>17</v>
      </c>
      <c r="C8" s="71"/>
      <c r="D8" s="7" t="s">
        <v>48</v>
      </c>
      <c r="E8" s="7" t="s">
        <v>54</v>
      </c>
      <c r="F8" s="7">
        <v>90000</v>
      </c>
      <c r="G8" s="7">
        <v>90000</v>
      </c>
      <c r="H8" s="7">
        <v>90000</v>
      </c>
      <c r="I8" s="7">
        <v>90000</v>
      </c>
      <c r="J8" s="7">
        <v>100000</v>
      </c>
      <c r="K8" s="7">
        <f>SUM(F8:J8)</f>
        <v>460000</v>
      </c>
    </row>
    <row r="9" spans="1:11" s="3" customFormat="1" ht="33.75" customHeight="1">
      <c r="A9" s="7" t="s">
        <v>58</v>
      </c>
      <c r="B9" s="71" t="s">
        <v>16</v>
      </c>
      <c r="C9" s="71"/>
      <c r="D9" s="7" t="s">
        <v>48</v>
      </c>
      <c r="E9" s="7" t="s">
        <v>54</v>
      </c>
      <c r="F9" s="7">
        <v>80000</v>
      </c>
      <c r="G9" s="7">
        <v>80000</v>
      </c>
      <c r="H9" s="7">
        <v>70000</v>
      </c>
      <c r="I9" s="7">
        <v>60000</v>
      </c>
      <c r="J9" s="7">
        <v>60000</v>
      </c>
      <c r="K9" s="7">
        <v>350000</v>
      </c>
    </row>
    <row r="10" spans="1:11" s="3" customFormat="1" ht="33.75" customHeight="1">
      <c r="A10" s="7" t="s">
        <v>59</v>
      </c>
      <c r="B10" s="71" t="s">
        <v>18</v>
      </c>
      <c r="C10" s="71"/>
      <c r="D10" s="7" t="s">
        <v>48</v>
      </c>
      <c r="E10" s="7" t="s">
        <v>54</v>
      </c>
      <c r="F10" s="7">
        <v>100000</v>
      </c>
      <c r="G10" s="7">
        <v>100000</v>
      </c>
      <c r="H10" s="7">
        <v>100000</v>
      </c>
      <c r="I10" s="7">
        <v>100000</v>
      </c>
      <c r="J10" s="7">
        <v>100000</v>
      </c>
      <c r="K10" s="7">
        <f>SUM(F10:J10)</f>
        <v>500000</v>
      </c>
    </row>
    <row r="11" spans="1:11" s="3" customFormat="1" ht="33.75" customHeight="1">
      <c r="A11" s="7" t="s">
        <v>60</v>
      </c>
      <c r="B11" s="71" t="s">
        <v>19</v>
      </c>
      <c r="C11" s="71"/>
      <c r="D11" s="7" t="s">
        <v>48</v>
      </c>
      <c r="E11" s="7" t="s">
        <v>53</v>
      </c>
      <c r="F11" s="7">
        <v>1000</v>
      </c>
      <c r="G11" s="7">
        <v>700</v>
      </c>
      <c r="H11" s="7">
        <v>500</v>
      </c>
      <c r="I11" s="7">
        <v>500</v>
      </c>
      <c r="J11" s="7">
        <v>500</v>
      </c>
      <c r="K11" s="7">
        <v>3200</v>
      </c>
    </row>
    <row r="12" spans="1:11" s="3" customFormat="1" ht="33.75" customHeight="1">
      <c r="A12" s="7" t="s">
        <v>61</v>
      </c>
      <c r="B12" s="71" t="s">
        <v>22</v>
      </c>
      <c r="C12" s="71"/>
      <c r="D12" s="7" t="s">
        <v>48</v>
      </c>
      <c r="E12" s="7" t="s">
        <v>53</v>
      </c>
      <c r="F12" s="7">
        <v>5000</v>
      </c>
      <c r="G12" s="7">
        <v>3000</v>
      </c>
      <c r="H12" s="7">
        <v>2500</v>
      </c>
      <c r="I12" s="7">
        <v>2500</v>
      </c>
      <c r="J12" s="7">
        <v>2000</v>
      </c>
      <c r="K12" s="7">
        <v>15000</v>
      </c>
    </row>
    <row r="13" spans="1:11" s="3" customFormat="1" ht="33.75" customHeight="1">
      <c r="A13" s="7" t="s">
        <v>62</v>
      </c>
      <c r="B13" s="71" t="s">
        <v>23</v>
      </c>
      <c r="C13" s="71"/>
      <c r="D13" s="7" t="s">
        <v>48</v>
      </c>
      <c r="E13" s="7" t="s">
        <v>54</v>
      </c>
      <c r="F13" s="7">
        <v>35000</v>
      </c>
      <c r="G13" s="7">
        <v>30000</v>
      </c>
      <c r="H13" s="7">
        <v>30000</v>
      </c>
      <c r="I13" s="7">
        <v>25000</v>
      </c>
      <c r="J13" s="7">
        <v>25000</v>
      </c>
      <c r="K13" s="7">
        <v>145000</v>
      </c>
    </row>
    <row r="14" spans="1:11" s="3" customFormat="1" ht="33.75" customHeight="1">
      <c r="A14" s="7" t="s">
        <v>63</v>
      </c>
      <c r="B14" s="71" t="s">
        <v>37</v>
      </c>
      <c r="C14" s="71"/>
      <c r="D14" s="7" t="s">
        <v>48</v>
      </c>
      <c r="E14" s="7" t="s">
        <v>50</v>
      </c>
      <c r="F14" s="7">
        <v>3</v>
      </c>
      <c r="G14" s="7">
        <v>2</v>
      </c>
      <c r="H14" s="7">
        <v>1</v>
      </c>
      <c r="I14" s="7">
        <v>1</v>
      </c>
      <c r="J14" s="7">
        <v>1</v>
      </c>
      <c r="K14" s="7">
        <v>8</v>
      </c>
    </row>
    <row r="15" spans="1:11" s="3" customFormat="1" ht="33.75" customHeight="1">
      <c r="A15" s="7" t="s">
        <v>64</v>
      </c>
      <c r="B15" s="71" t="s">
        <v>43</v>
      </c>
      <c r="C15" s="71"/>
      <c r="D15" s="7" t="s">
        <v>48</v>
      </c>
      <c r="E15" s="7" t="s">
        <v>49</v>
      </c>
      <c r="F15" s="7">
        <v>3</v>
      </c>
      <c r="G15" s="7">
        <v>3</v>
      </c>
      <c r="H15" s="7">
        <v>3</v>
      </c>
      <c r="I15" s="7">
        <v>3</v>
      </c>
      <c r="J15" s="7">
        <v>3</v>
      </c>
      <c r="K15" s="7">
        <v>15</v>
      </c>
    </row>
    <row r="16" spans="1:11" s="3" customFormat="1" ht="33.75" customHeight="1">
      <c r="A16" s="7" t="s">
        <v>65</v>
      </c>
      <c r="B16" s="71" t="s">
        <v>44</v>
      </c>
      <c r="C16" s="71"/>
      <c r="D16" s="7" t="s">
        <v>48</v>
      </c>
      <c r="E16" s="8" t="s">
        <v>50</v>
      </c>
      <c r="F16" s="7">
        <v>3</v>
      </c>
      <c r="G16" s="7" t="s">
        <v>51</v>
      </c>
      <c r="H16" s="7" t="s">
        <v>51</v>
      </c>
      <c r="I16" s="7">
        <v>3</v>
      </c>
      <c r="J16" s="7" t="s">
        <v>51</v>
      </c>
      <c r="K16" s="7">
        <v>6</v>
      </c>
    </row>
    <row r="17" spans="1:11" s="9" customFormat="1" ht="30" customHeight="1">
      <c r="A17" s="64" t="s">
        <v>25</v>
      </c>
      <c r="B17" s="64"/>
      <c r="C17" s="64"/>
      <c r="D17" s="64"/>
      <c r="E17" s="64"/>
      <c r="F17" s="65" t="s">
        <v>24</v>
      </c>
      <c r="G17" s="65"/>
      <c r="H17" s="65"/>
      <c r="I17" s="65"/>
      <c r="J17" s="65"/>
      <c r="K17" s="65"/>
    </row>
    <row r="18" spans="1:11" s="9" customFormat="1" ht="31.5" customHeight="1">
      <c r="A18" s="64"/>
      <c r="B18" s="64"/>
      <c r="C18" s="64"/>
      <c r="D18" s="64"/>
      <c r="E18" s="64"/>
      <c r="F18" s="65" t="s">
        <v>26</v>
      </c>
      <c r="G18" s="65"/>
      <c r="H18" s="65" t="s">
        <v>27</v>
      </c>
      <c r="I18" s="65"/>
      <c r="J18" s="65" t="s">
        <v>28</v>
      </c>
      <c r="K18" s="65"/>
    </row>
    <row r="19" spans="1:11" s="9" customFormat="1" ht="24.75" customHeight="1">
      <c r="A19" s="60" t="s">
        <v>29</v>
      </c>
      <c r="B19" s="60"/>
      <c r="C19" s="60"/>
      <c r="D19" s="60"/>
      <c r="E19" s="60"/>
      <c r="F19" s="61">
        <v>32500000</v>
      </c>
      <c r="G19" s="62"/>
      <c r="H19" s="63"/>
      <c r="I19" s="63"/>
      <c r="J19" s="61">
        <v>32500000</v>
      </c>
      <c r="K19" s="62"/>
    </row>
    <row r="20" spans="1:11" s="9" customFormat="1" ht="42.75" customHeight="1">
      <c r="A20" s="69" t="s">
        <v>2</v>
      </c>
      <c r="B20" s="69"/>
      <c r="C20" s="1" t="s">
        <v>66</v>
      </c>
      <c r="D20" s="69" t="s">
        <v>30</v>
      </c>
      <c r="E20" s="69"/>
      <c r="F20" s="69"/>
      <c r="G20" s="69"/>
      <c r="H20" s="69"/>
      <c r="I20" s="69"/>
      <c r="J20" s="69"/>
      <c r="K20" s="69"/>
    </row>
    <row r="21" spans="1:11" s="9" customFormat="1" ht="32.25" customHeight="1">
      <c r="A21" s="67" t="s">
        <v>3</v>
      </c>
      <c r="B21" s="67"/>
      <c r="C21" s="67"/>
      <c r="D21" s="42" t="s">
        <v>4</v>
      </c>
      <c r="E21" s="42" t="s">
        <v>5</v>
      </c>
      <c r="F21" s="42" t="s">
        <v>6</v>
      </c>
      <c r="G21" s="42" t="s">
        <v>31</v>
      </c>
      <c r="H21" s="42" t="s">
        <v>8</v>
      </c>
      <c r="I21" s="42" t="s">
        <v>32</v>
      </c>
      <c r="J21" s="42" t="s">
        <v>10</v>
      </c>
      <c r="K21" s="42" t="s">
        <v>11</v>
      </c>
    </row>
    <row r="22" spans="1:11" s="9" customFormat="1" ht="30" customHeight="1">
      <c r="A22" s="37" t="s">
        <v>67</v>
      </c>
      <c r="B22" s="70" t="s">
        <v>33</v>
      </c>
      <c r="C22" s="70"/>
      <c r="D22" s="37" t="s">
        <v>48</v>
      </c>
      <c r="E22" s="37" t="s">
        <v>50</v>
      </c>
      <c r="F22" s="37">
        <v>50</v>
      </c>
      <c r="G22" s="37">
        <v>50</v>
      </c>
      <c r="H22" s="37">
        <v>40</v>
      </c>
      <c r="I22" s="37">
        <v>35</v>
      </c>
      <c r="J22" s="37">
        <v>30</v>
      </c>
      <c r="K22" s="37">
        <v>205</v>
      </c>
    </row>
    <row r="23" spans="1:11" s="9" customFormat="1" ht="30" customHeight="1">
      <c r="A23" s="37" t="s">
        <v>69</v>
      </c>
      <c r="B23" s="70" t="s">
        <v>34</v>
      </c>
      <c r="C23" s="70"/>
      <c r="D23" s="37" t="s">
        <v>48</v>
      </c>
      <c r="E23" s="37" t="s">
        <v>50</v>
      </c>
      <c r="F23" s="37">
        <v>60</v>
      </c>
      <c r="G23" s="37">
        <v>60</v>
      </c>
      <c r="H23" s="37">
        <v>55</v>
      </c>
      <c r="I23" s="37">
        <v>55</v>
      </c>
      <c r="J23" s="37">
        <v>50</v>
      </c>
      <c r="K23" s="37">
        <v>280</v>
      </c>
    </row>
    <row r="24" spans="1:11" s="9" customFormat="1" ht="30" customHeight="1">
      <c r="A24" s="41" t="s">
        <v>68</v>
      </c>
      <c r="B24" s="70" t="s">
        <v>52</v>
      </c>
      <c r="C24" s="70"/>
      <c r="D24" s="37" t="s">
        <v>48</v>
      </c>
      <c r="E24" s="37" t="s">
        <v>53</v>
      </c>
      <c r="F24" s="37">
        <v>500</v>
      </c>
      <c r="G24" s="37">
        <v>500</v>
      </c>
      <c r="H24" s="37">
        <v>500</v>
      </c>
      <c r="I24" s="37">
        <v>500</v>
      </c>
      <c r="J24" s="37">
        <v>500</v>
      </c>
      <c r="K24" s="37">
        <v>2500</v>
      </c>
    </row>
    <row r="25" spans="1:11" s="9" customFormat="1" ht="24" customHeight="1">
      <c r="A25" s="64" t="s">
        <v>25</v>
      </c>
      <c r="B25" s="64"/>
      <c r="C25" s="64"/>
      <c r="D25" s="64"/>
      <c r="E25" s="64"/>
      <c r="F25" s="65" t="s">
        <v>24</v>
      </c>
      <c r="G25" s="65"/>
      <c r="H25" s="65"/>
      <c r="I25" s="65"/>
      <c r="J25" s="65"/>
      <c r="K25" s="65"/>
    </row>
    <row r="26" spans="1:11" s="9" customFormat="1" ht="28.5" customHeight="1">
      <c r="A26" s="64"/>
      <c r="B26" s="64"/>
      <c r="C26" s="64"/>
      <c r="D26" s="64"/>
      <c r="E26" s="64"/>
      <c r="F26" s="65" t="s">
        <v>26</v>
      </c>
      <c r="G26" s="65"/>
      <c r="H26" s="65" t="s">
        <v>27</v>
      </c>
      <c r="I26" s="65"/>
      <c r="J26" s="65" t="s">
        <v>28</v>
      </c>
      <c r="K26" s="65"/>
    </row>
    <row r="27" spans="1:11" s="9" customFormat="1" ht="24.75" customHeight="1">
      <c r="A27" s="60" t="s">
        <v>35</v>
      </c>
      <c r="B27" s="60"/>
      <c r="C27" s="60"/>
      <c r="D27" s="60"/>
      <c r="E27" s="60"/>
      <c r="F27" s="61">
        <v>250000</v>
      </c>
      <c r="G27" s="62"/>
      <c r="H27" s="63"/>
      <c r="I27" s="63"/>
      <c r="J27" s="61">
        <v>250000</v>
      </c>
      <c r="K27" s="62"/>
    </row>
    <row r="28" spans="1:11" s="9" customFormat="1" ht="43.5" customHeight="1">
      <c r="A28" s="68" t="s">
        <v>1</v>
      </c>
      <c r="B28" s="68"/>
      <c r="C28" s="10" t="s">
        <v>70</v>
      </c>
      <c r="D28" s="68" t="s">
        <v>39</v>
      </c>
      <c r="E28" s="68"/>
      <c r="F28" s="68"/>
      <c r="G28" s="68"/>
      <c r="H28" s="68"/>
      <c r="I28" s="68"/>
      <c r="J28" s="68"/>
      <c r="K28" s="68"/>
    </row>
    <row r="29" spans="1:11" s="9" customFormat="1" ht="45.75" customHeight="1">
      <c r="A29" s="69" t="s">
        <v>36</v>
      </c>
      <c r="B29" s="69"/>
      <c r="C29" s="1" t="s">
        <v>71</v>
      </c>
      <c r="D29" s="69" t="s">
        <v>41</v>
      </c>
      <c r="E29" s="69"/>
      <c r="F29" s="69"/>
      <c r="G29" s="69"/>
      <c r="H29" s="69"/>
      <c r="I29" s="69"/>
      <c r="J29" s="69"/>
      <c r="K29" s="69"/>
    </row>
    <row r="30" spans="1:11" s="9" customFormat="1" ht="36" customHeight="1">
      <c r="A30" s="67" t="s">
        <v>3</v>
      </c>
      <c r="B30" s="67"/>
      <c r="C30" s="67"/>
      <c r="D30" s="42" t="s">
        <v>4</v>
      </c>
      <c r="E30" s="42" t="s">
        <v>5</v>
      </c>
      <c r="F30" s="42" t="s">
        <v>6</v>
      </c>
      <c r="G30" s="42" t="s">
        <v>31</v>
      </c>
      <c r="H30" s="42" t="s">
        <v>8</v>
      </c>
      <c r="I30" s="42" t="s">
        <v>9</v>
      </c>
      <c r="J30" s="42" t="s">
        <v>10</v>
      </c>
      <c r="K30" s="42" t="s">
        <v>11</v>
      </c>
    </row>
    <row r="31" spans="1:11" s="9" customFormat="1" ht="60.75" customHeight="1">
      <c r="A31" s="41" t="s">
        <v>72</v>
      </c>
      <c r="B31" s="66" t="s">
        <v>40</v>
      </c>
      <c r="C31" s="66"/>
      <c r="D31" s="41" t="s">
        <v>48</v>
      </c>
      <c r="E31" s="41" t="s">
        <v>50</v>
      </c>
      <c r="F31" s="41">
        <v>5</v>
      </c>
      <c r="G31" s="41">
        <v>5</v>
      </c>
      <c r="H31" s="41">
        <v>5</v>
      </c>
      <c r="I31" s="41">
        <v>5</v>
      </c>
      <c r="J31" s="11">
        <v>5</v>
      </c>
      <c r="K31" s="41">
        <v>25</v>
      </c>
    </row>
    <row r="32" spans="1:11" s="9" customFormat="1" ht="24.75" customHeight="1">
      <c r="A32" s="64" t="s">
        <v>25</v>
      </c>
      <c r="B32" s="64"/>
      <c r="C32" s="64"/>
      <c r="D32" s="64"/>
      <c r="E32" s="64"/>
      <c r="F32" s="65" t="s">
        <v>24</v>
      </c>
      <c r="G32" s="65"/>
      <c r="H32" s="65"/>
      <c r="I32" s="65"/>
      <c r="J32" s="65"/>
      <c r="K32" s="65"/>
    </row>
    <row r="33" spans="1:11" s="9" customFormat="1" ht="23.25" customHeight="1">
      <c r="A33" s="64"/>
      <c r="B33" s="64"/>
      <c r="C33" s="64"/>
      <c r="D33" s="64"/>
      <c r="E33" s="64"/>
      <c r="F33" s="65" t="s">
        <v>26</v>
      </c>
      <c r="G33" s="65"/>
      <c r="H33" s="65" t="s">
        <v>27</v>
      </c>
      <c r="I33" s="65"/>
      <c r="J33" s="65" t="s">
        <v>28</v>
      </c>
      <c r="K33" s="65"/>
    </row>
    <row r="34" spans="1:11" s="9" customFormat="1" ht="38.25" customHeight="1">
      <c r="A34" s="60" t="s">
        <v>42</v>
      </c>
      <c r="B34" s="60"/>
      <c r="C34" s="60"/>
      <c r="D34" s="60"/>
      <c r="E34" s="60"/>
      <c r="F34" s="61">
        <v>150000</v>
      </c>
      <c r="G34" s="62"/>
      <c r="H34" s="63"/>
      <c r="I34" s="63"/>
      <c r="J34" s="61">
        <v>150000</v>
      </c>
      <c r="K34" s="62"/>
    </row>
    <row r="35" spans="1:11" s="9" customFormat="1" ht="38.25" customHeight="1">
      <c r="A35" s="68" t="s">
        <v>1</v>
      </c>
      <c r="B35" s="68"/>
      <c r="C35" s="10" t="s">
        <v>73</v>
      </c>
      <c r="D35" s="68" t="s">
        <v>45</v>
      </c>
      <c r="E35" s="68"/>
      <c r="F35" s="68"/>
      <c r="G35" s="68"/>
      <c r="H35" s="68"/>
      <c r="I35" s="68"/>
      <c r="J35" s="68"/>
      <c r="K35" s="68"/>
    </row>
    <row r="36" spans="1:11" s="9" customFormat="1" ht="37.5" customHeight="1">
      <c r="A36" s="69" t="s">
        <v>2</v>
      </c>
      <c r="B36" s="69"/>
      <c r="C36" s="1" t="s">
        <v>74</v>
      </c>
      <c r="D36" s="69" t="s">
        <v>75</v>
      </c>
      <c r="E36" s="69"/>
      <c r="F36" s="69"/>
      <c r="G36" s="69"/>
      <c r="H36" s="69"/>
      <c r="I36" s="69"/>
      <c r="J36" s="69"/>
      <c r="K36" s="69"/>
    </row>
    <row r="37" spans="1:11" s="9" customFormat="1" ht="38.25" customHeight="1">
      <c r="A37" s="72" t="s">
        <v>3</v>
      </c>
      <c r="B37" s="72"/>
      <c r="C37" s="72"/>
      <c r="D37" s="39" t="s">
        <v>4</v>
      </c>
      <c r="E37" s="39" t="s">
        <v>5</v>
      </c>
      <c r="F37" s="39" t="s">
        <v>6</v>
      </c>
      <c r="G37" s="39" t="s">
        <v>31</v>
      </c>
      <c r="H37" s="39" t="s">
        <v>8</v>
      </c>
      <c r="I37" s="39" t="s">
        <v>9</v>
      </c>
      <c r="J37" s="39" t="s">
        <v>10</v>
      </c>
      <c r="K37" s="39" t="s">
        <v>11</v>
      </c>
    </row>
    <row r="38" spans="1:11" s="9" customFormat="1" ht="32.25" customHeight="1">
      <c r="A38" s="37" t="s">
        <v>76</v>
      </c>
      <c r="B38" s="80" t="s">
        <v>46</v>
      </c>
      <c r="C38" s="80"/>
      <c r="D38" s="37" t="s">
        <v>48</v>
      </c>
      <c r="E38" s="37" t="s">
        <v>55</v>
      </c>
      <c r="F38" s="37">
        <v>3000</v>
      </c>
      <c r="G38" s="37">
        <v>3000</v>
      </c>
      <c r="H38" s="37">
        <v>3000</v>
      </c>
      <c r="I38" s="37">
        <v>3000</v>
      </c>
      <c r="J38" s="43">
        <v>3000</v>
      </c>
      <c r="K38" s="37">
        <v>15000</v>
      </c>
    </row>
    <row r="39" spans="1:11" s="9" customFormat="1" ht="15" customHeight="1">
      <c r="A39" s="64" t="s">
        <v>25</v>
      </c>
      <c r="B39" s="64"/>
      <c r="C39" s="64"/>
      <c r="D39" s="64"/>
      <c r="E39" s="64"/>
      <c r="F39" s="65" t="s">
        <v>24</v>
      </c>
      <c r="G39" s="65"/>
      <c r="H39" s="65"/>
      <c r="I39" s="65"/>
      <c r="J39" s="65"/>
      <c r="K39" s="65"/>
    </row>
    <row r="40" spans="1:11" s="9" customFormat="1" ht="15" customHeight="1">
      <c r="A40" s="64"/>
      <c r="B40" s="64"/>
      <c r="C40" s="64"/>
      <c r="D40" s="64"/>
      <c r="E40" s="64"/>
      <c r="F40" s="65" t="s">
        <v>26</v>
      </c>
      <c r="G40" s="65"/>
      <c r="H40" s="65" t="s">
        <v>27</v>
      </c>
      <c r="I40" s="65"/>
      <c r="J40" s="65" t="s">
        <v>28</v>
      </c>
      <c r="K40" s="65"/>
    </row>
    <row r="41" spans="1:11" s="9" customFormat="1" ht="23.25" customHeight="1">
      <c r="A41" s="60" t="s">
        <v>47</v>
      </c>
      <c r="B41" s="60"/>
      <c r="C41" s="60"/>
      <c r="D41" s="60"/>
      <c r="E41" s="60"/>
      <c r="F41" s="61">
        <v>350000</v>
      </c>
      <c r="G41" s="62"/>
      <c r="H41" s="63"/>
      <c r="I41" s="63"/>
      <c r="J41" s="61">
        <v>350000</v>
      </c>
      <c r="K41" s="62"/>
    </row>
    <row r="42" spans="1:11" s="12" customFormat="1" ht="24.4" customHeight="1">
      <c r="A42" s="58" t="s">
        <v>0</v>
      </c>
      <c r="B42" s="58"/>
      <c r="C42" s="46" t="s">
        <v>97</v>
      </c>
      <c r="D42" s="59" t="s">
        <v>79</v>
      </c>
      <c r="E42" s="59"/>
      <c r="F42" s="59"/>
      <c r="G42" s="59"/>
      <c r="H42" s="59"/>
      <c r="I42" s="59"/>
      <c r="J42" s="59"/>
      <c r="K42" s="59"/>
    </row>
    <row r="43" spans="1:11" s="12" customFormat="1" ht="37.5" customHeight="1">
      <c r="A43" s="54" t="s">
        <v>1</v>
      </c>
      <c r="B43" s="54"/>
      <c r="C43" s="13" t="s">
        <v>98</v>
      </c>
      <c r="D43" s="49" t="s">
        <v>81</v>
      </c>
      <c r="E43" s="49"/>
      <c r="F43" s="49"/>
      <c r="G43" s="49"/>
      <c r="H43" s="49"/>
      <c r="I43" s="49"/>
      <c r="J43" s="49"/>
      <c r="K43" s="49"/>
    </row>
    <row r="44" spans="1:11" s="12" customFormat="1" ht="24.4" customHeight="1">
      <c r="A44" s="55" t="s">
        <v>36</v>
      </c>
      <c r="B44" s="55"/>
      <c r="C44" s="14" t="s">
        <v>99</v>
      </c>
      <c r="D44" s="56" t="s">
        <v>83</v>
      </c>
      <c r="E44" s="56"/>
      <c r="F44" s="56"/>
      <c r="G44" s="56"/>
      <c r="H44" s="56"/>
      <c r="I44" s="56"/>
      <c r="J44" s="56"/>
      <c r="K44" s="56"/>
    </row>
    <row r="45" spans="1:11" s="12" customFormat="1" ht="36.6" customHeight="1">
      <c r="A45" s="57" t="s">
        <v>3</v>
      </c>
      <c r="B45" s="57"/>
      <c r="C45" s="57"/>
      <c r="D45" s="38" t="s">
        <v>4</v>
      </c>
      <c r="E45" s="38" t="s">
        <v>5</v>
      </c>
      <c r="F45" s="38">
        <v>2015</v>
      </c>
      <c r="G45" s="38">
        <v>2016</v>
      </c>
      <c r="H45" s="38">
        <v>2017</v>
      </c>
      <c r="I45" s="38">
        <v>2018</v>
      </c>
      <c r="J45" s="38">
        <v>2019</v>
      </c>
      <c r="K45" s="38" t="s">
        <v>11</v>
      </c>
    </row>
    <row r="46" spans="1:11" s="12" customFormat="1" ht="52.5" customHeight="1">
      <c r="A46" s="15" t="s">
        <v>100</v>
      </c>
      <c r="B46" s="49" t="s">
        <v>84</v>
      </c>
      <c r="C46" s="49"/>
      <c r="D46" s="45" t="s">
        <v>85</v>
      </c>
      <c r="E46" s="45" t="s">
        <v>86</v>
      </c>
      <c r="F46" s="45">
        <v>10000</v>
      </c>
      <c r="G46" s="45">
        <v>10000</v>
      </c>
      <c r="H46" s="45">
        <v>10000</v>
      </c>
      <c r="I46" s="45">
        <v>10000</v>
      </c>
      <c r="J46" s="45">
        <v>10000</v>
      </c>
      <c r="K46" s="45">
        <f>SUM(F46:J46)</f>
        <v>50000</v>
      </c>
    </row>
    <row r="47" spans="1:11" s="12" customFormat="1" ht="52.5" customHeight="1">
      <c r="A47" s="15" t="s">
        <v>101</v>
      </c>
      <c r="B47" s="49" t="s">
        <v>87</v>
      </c>
      <c r="C47" s="49"/>
      <c r="D47" s="45" t="s">
        <v>85</v>
      </c>
      <c r="E47" s="45" t="s">
        <v>86</v>
      </c>
      <c r="F47" s="45">
        <v>5000</v>
      </c>
      <c r="G47" s="45">
        <v>5000</v>
      </c>
      <c r="H47" s="45">
        <v>5000</v>
      </c>
      <c r="I47" s="45">
        <v>5000</v>
      </c>
      <c r="J47" s="45">
        <v>5000</v>
      </c>
      <c r="K47" s="45">
        <f t="shared" ref="K47:K50" si="0">SUM(F47:J47)</f>
        <v>25000</v>
      </c>
    </row>
    <row r="48" spans="1:11" s="12" customFormat="1" ht="52.5" customHeight="1">
      <c r="A48" s="15" t="s">
        <v>102</v>
      </c>
      <c r="B48" s="49" t="s">
        <v>88</v>
      </c>
      <c r="C48" s="49"/>
      <c r="D48" s="45" t="s">
        <v>85</v>
      </c>
      <c r="E48" s="45" t="s">
        <v>89</v>
      </c>
      <c r="F48" s="45">
        <v>2000</v>
      </c>
      <c r="G48" s="45">
        <v>2000</v>
      </c>
      <c r="H48" s="45">
        <v>2000</v>
      </c>
      <c r="I48" s="45">
        <v>2000</v>
      </c>
      <c r="J48" s="45">
        <v>2000</v>
      </c>
      <c r="K48" s="45">
        <f t="shared" si="0"/>
        <v>10000</v>
      </c>
    </row>
    <row r="49" spans="1:11" s="12" customFormat="1" ht="52.5" customHeight="1">
      <c r="A49" s="15" t="s">
        <v>103</v>
      </c>
      <c r="B49" s="54" t="s">
        <v>90</v>
      </c>
      <c r="C49" s="54"/>
      <c r="D49" s="45" t="s">
        <v>85</v>
      </c>
      <c r="E49" s="45" t="s">
        <v>86</v>
      </c>
      <c r="F49" s="45">
        <v>2000</v>
      </c>
      <c r="G49" s="45">
        <v>2000</v>
      </c>
      <c r="H49" s="45">
        <v>2000</v>
      </c>
      <c r="I49" s="45">
        <v>2000</v>
      </c>
      <c r="J49" s="45">
        <v>2000</v>
      </c>
      <c r="K49" s="45">
        <f t="shared" si="0"/>
        <v>10000</v>
      </c>
    </row>
    <row r="50" spans="1:11" s="12" customFormat="1" ht="52.5" customHeight="1">
      <c r="A50" s="15" t="s">
        <v>104</v>
      </c>
      <c r="B50" s="49" t="s">
        <v>91</v>
      </c>
      <c r="C50" s="49"/>
      <c r="D50" s="45" t="s">
        <v>85</v>
      </c>
      <c r="E50" s="45" t="s">
        <v>92</v>
      </c>
      <c r="F50" s="45">
        <v>2</v>
      </c>
      <c r="G50" s="45">
        <v>2</v>
      </c>
      <c r="H50" s="45">
        <v>2</v>
      </c>
      <c r="I50" s="45">
        <v>2</v>
      </c>
      <c r="J50" s="45">
        <v>2</v>
      </c>
      <c r="K50" s="45">
        <f t="shared" si="0"/>
        <v>10</v>
      </c>
    </row>
    <row r="51" spans="1:11" s="12" customFormat="1" ht="18.75" customHeight="1">
      <c r="A51" s="53" t="s">
        <v>93</v>
      </c>
      <c r="B51" s="53"/>
      <c r="C51" s="53"/>
      <c r="D51" s="53"/>
      <c r="E51" s="53"/>
      <c r="F51" s="50" t="s">
        <v>94</v>
      </c>
      <c r="G51" s="50"/>
      <c r="H51" s="50"/>
      <c r="I51" s="50"/>
      <c r="J51" s="50"/>
      <c r="K51" s="50"/>
    </row>
    <row r="52" spans="1:11" s="12" customFormat="1" ht="26.25" customHeight="1">
      <c r="A52" s="53"/>
      <c r="B52" s="53"/>
      <c r="C52" s="53"/>
      <c r="D52" s="53"/>
      <c r="E52" s="53"/>
      <c r="F52" s="50" t="s">
        <v>95</v>
      </c>
      <c r="G52" s="50"/>
      <c r="H52" s="50" t="s">
        <v>77</v>
      </c>
      <c r="I52" s="50"/>
      <c r="J52" s="50"/>
      <c r="K52" s="50"/>
    </row>
    <row r="53" spans="1:11" s="12" customFormat="1" ht="26.25" customHeight="1">
      <c r="A53" s="49" t="s">
        <v>83</v>
      </c>
      <c r="B53" s="49"/>
      <c r="C53" s="49"/>
      <c r="D53" s="49"/>
      <c r="E53" s="49"/>
      <c r="F53" s="51">
        <v>11000000</v>
      </c>
      <c r="G53" s="51"/>
      <c r="H53" s="52"/>
      <c r="I53" s="52"/>
      <c r="J53" s="51">
        <v>11000000</v>
      </c>
      <c r="K53" s="51"/>
    </row>
    <row r="54" spans="1:11" s="12" customFormat="1" ht="32.25" customHeight="1">
      <c r="A54" s="58" t="s">
        <v>0</v>
      </c>
      <c r="B54" s="58"/>
      <c r="C54" s="44">
        <v>3</v>
      </c>
      <c r="D54" s="59" t="s">
        <v>105</v>
      </c>
      <c r="E54" s="59"/>
      <c r="F54" s="59"/>
      <c r="G54" s="59"/>
      <c r="H54" s="59"/>
      <c r="I54" s="59"/>
      <c r="J54" s="59"/>
      <c r="K54" s="59"/>
    </row>
    <row r="55" spans="1:11" s="12" customFormat="1" ht="30.75" customHeight="1">
      <c r="A55" s="54" t="s">
        <v>1</v>
      </c>
      <c r="B55" s="54"/>
      <c r="C55" s="13" t="s">
        <v>80</v>
      </c>
      <c r="D55" s="49" t="s">
        <v>106</v>
      </c>
      <c r="E55" s="49"/>
      <c r="F55" s="49"/>
      <c r="G55" s="49"/>
      <c r="H55" s="49"/>
      <c r="I55" s="49"/>
      <c r="J55" s="49"/>
      <c r="K55" s="49"/>
    </row>
    <row r="56" spans="1:11" s="12" customFormat="1" ht="31.5" customHeight="1">
      <c r="A56" s="55" t="s">
        <v>36</v>
      </c>
      <c r="B56" s="55"/>
      <c r="C56" s="14" t="s">
        <v>82</v>
      </c>
      <c r="D56" s="79" t="s">
        <v>107</v>
      </c>
      <c r="E56" s="79"/>
      <c r="F56" s="79"/>
      <c r="G56" s="79"/>
      <c r="H56" s="79"/>
      <c r="I56" s="79"/>
      <c r="J56" s="79"/>
      <c r="K56" s="79"/>
    </row>
    <row r="57" spans="1:11" s="12" customFormat="1" ht="38.25" customHeight="1">
      <c r="A57" s="57" t="s">
        <v>3</v>
      </c>
      <c r="B57" s="57"/>
      <c r="C57" s="57"/>
      <c r="D57" s="38" t="s">
        <v>4</v>
      </c>
      <c r="E57" s="38" t="s">
        <v>5</v>
      </c>
      <c r="F57" s="38">
        <v>2015</v>
      </c>
      <c r="G57" s="38">
        <v>2016</v>
      </c>
      <c r="H57" s="38">
        <v>2017</v>
      </c>
      <c r="I57" s="38">
        <v>2018</v>
      </c>
      <c r="J57" s="38">
        <v>2019</v>
      </c>
      <c r="K57" s="38" t="s">
        <v>11</v>
      </c>
    </row>
    <row r="58" spans="1:11" s="12" customFormat="1" ht="43.5" customHeight="1">
      <c r="A58" s="15" t="s">
        <v>108</v>
      </c>
      <c r="B58" s="49" t="s">
        <v>107</v>
      </c>
      <c r="C58" s="49"/>
      <c r="D58" s="45" t="s">
        <v>85</v>
      </c>
      <c r="E58" s="45" t="s">
        <v>92</v>
      </c>
      <c r="F58" s="45">
        <v>6</v>
      </c>
      <c r="G58" s="45">
        <v>6</v>
      </c>
      <c r="H58" s="45">
        <v>6</v>
      </c>
      <c r="I58" s="45">
        <v>6</v>
      </c>
      <c r="J58" s="45">
        <v>6</v>
      </c>
      <c r="K58" s="45">
        <f>SUM(F58:J58)</f>
        <v>30</v>
      </c>
    </row>
    <row r="59" spans="1:11" s="12" customFormat="1" ht="22.5" customHeight="1">
      <c r="A59" s="53" t="s">
        <v>93</v>
      </c>
      <c r="B59" s="53"/>
      <c r="C59" s="53"/>
      <c r="D59" s="53"/>
      <c r="E59" s="53"/>
      <c r="F59" s="50" t="s">
        <v>94</v>
      </c>
      <c r="G59" s="50"/>
      <c r="H59" s="50"/>
      <c r="I59" s="50"/>
      <c r="J59" s="50"/>
      <c r="K59" s="50"/>
    </row>
    <row r="60" spans="1:11" s="12" customFormat="1" ht="23.25" customHeight="1">
      <c r="A60" s="53"/>
      <c r="B60" s="53"/>
      <c r="C60" s="53"/>
      <c r="D60" s="53"/>
      <c r="E60" s="53"/>
      <c r="F60" s="50" t="s">
        <v>95</v>
      </c>
      <c r="G60" s="50"/>
      <c r="H60" s="50" t="s">
        <v>96</v>
      </c>
      <c r="I60" s="50"/>
      <c r="J60" s="50" t="s">
        <v>77</v>
      </c>
      <c r="K60" s="50"/>
    </row>
    <row r="61" spans="1:11" s="12" customFormat="1" ht="28.5" customHeight="1">
      <c r="A61" s="49" t="s">
        <v>107</v>
      </c>
      <c r="B61" s="49"/>
      <c r="C61" s="49"/>
      <c r="D61" s="49"/>
      <c r="E61" s="49"/>
      <c r="F61" s="51">
        <v>600000</v>
      </c>
      <c r="G61" s="51"/>
      <c r="H61" s="52"/>
      <c r="I61" s="52"/>
      <c r="J61" s="51">
        <v>600000</v>
      </c>
      <c r="K61" s="51"/>
    </row>
    <row r="62" spans="1:11" ht="24" customHeight="1"/>
  </sheetData>
  <mergeCells count="111">
    <mergeCell ref="H41:I41"/>
    <mergeCell ref="H40:I40"/>
    <mergeCell ref="J40:K40"/>
    <mergeCell ref="A41:E41"/>
    <mergeCell ref="F41:G41"/>
    <mergeCell ref="J41:K41"/>
    <mergeCell ref="B38:C38"/>
    <mergeCell ref="A39:E40"/>
    <mergeCell ref="F39:K39"/>
    <mergeCell ref="F40:G40"/>
    <mergeCell ref="A57:C57"/>
    <mergeCell ref="A51:E52"/>
    <mergeCell ref="A53:E53"/>
    <mergeCell ref="F51:K51"/>
    <mergeCell ref="J52:K52"/>
    <mergeCell ref="H52:I52"/>
    <mergeCell ref="F52:G52"/>
    <mergeCell ref="F53:G53"/>
    <mergeCell ref="H53:I53"/>
    <mergeCell ref="J53:K53"/>
    <mergeCell ref="A55:B55"/>
    <mergeCell ref="D55:K55"/>
    <mergeCell ref="A56:B56"/>
    <mergeCell ref="D56:K56"/>
    <mergeCell ref="A42:B42"/>
    <mergeCell ref="D42:K42"/>
    <mergeCell ref="A35:B35"/>
    <mergeCell ref="A36:B36"/>
    <mergeCell ref="D35:K35"/>
    <mergeCell ref="D36:K36"/>
    <mergeCell ref="A37:C37"/>
    <mergeCell ref="A6:C6"/>
    <mergeCell ref="A1:K1"/>
    <mergeCell ref="D3:K3"/>
    <mergeCell ref="B7:C7"/>
    <mergeCell ref="B8:C8"/>
    <mergeCell ref="D4:K4"/>
    <mergeCell ref="D5:K5"/>
    <mergeCell ref="A3:B3"/>
    <mergeCell ref="A4:B4"/>
    <mergeCell ref="A5:B5"/>
    <mergeCell ref="A2:K2"/>
    <mergeCell ref="H19:I19"/>
    <mergeCell ref="J19:K19"/>
    <mergeCell ref="B9:C9"/>
    <mergeCell ref="B10:C10"/>
    <mergeCell ref="B11:C11"/>
    <mergeCell ref="B12:C12"/>
    <mergeCell ref="B13:C13"/>
    <mergeCell ref="D28:K28"/>
    <mergeCell ref="D29:K29"/>
    <mergeCell ref="J26:K26"/>
    <mergeCell ref="F27:G27"/>
    <mergeCell ref="H27:I27"/>
    <mergeCell ref="J27:K27"/>
    <mergeCell ref="A27:E27"/>
    <mergeCell ref="A20:B20"/>
    <mergeCell ref="B14:C14"/>
    <mergeCell ref="A19:E19"/>
    <mergeCell ref="B15:C15"/>
    <mergeCell ref="B16:C16"/>
    <mergeCell ref="F19:G19"/>
    <mergeCell ref="A17:E18"/>
    <mergeCell ref="F17:K17"/>
    <mergeCell ref="F18:G18"/>
    <mergeCell ref="H18:I18"/>
    <mergeCell ref="J18:K18"/>
    <mergeCell ref="B31:C31"/>
    <mergeCell ref="A30:C30"/>
    <mergeCell ref="A28:B28"/>
    <mergeCell ref="A29:B29"/>
    <mergeCell ref="F26:G26"/>
    <mergeCell ref="H26:I26"/>
    <mergeCell ref="F25:K25"/>
    <mergeCell ref="D20:K20"/>
    <mergeCell ref="B22:C22"/>
    <mergeCell ref="A21:C21"/>
    <mergeCell ref="B23:C23"/>
    <mergeCell ref="B24:C24"/>
    <mergeCell ref="A25:E26"/>
    <mergeCell ref="A34:E34"/>
    <mergeCell ref="F34:G34"/>
    <mergeCell ref="H34:I34"/>
    <mergeCell ref="J34:K34"/>
    <mergeCell ref="A32:E33"/>
    <mergeCell ref="F32:K32"/>
    <mergeCell ref="F33:G33"/>
    <mergeCell ref="H33:I33"/>
    <mergeCell ref="J33:K33"/>
    <mergeCell ref="A43:B43"/>
    <mergeCell ref="D43:K43"/>
    <mergeCell ref="A44:B44"/>
    <mergeCell ref="D44:K44"/>
    <mergeCell ref="A45:C45"/>
    <mergeCell ref="B46:C46"/>
    <mergeCell ref="B47:C47"/>
    <mergeCell ref="A54:B54"/>
    <mergeCell ref="D54:K54"/>
    <mergeCell ref="B48:C48"/>
    <mergeCell ref="B49:C49"/>
    <mergeCell ref="B50:C50"/>
    <mergeCell ref="A61:E61"/>
    <mergeCell ref="J60:K60"/>
    <mergeCell ref="F59:K59"/>
    <mergeCell ref="H60:I60"/>
    <mergeCell ref="F60:G60"/>
    <mergeCell ref="F61:G61"/>
    <mergeCell ref="H61:I61"/>
    <mergeCell ref="J61:K61"/>
    <mergeCell ref="B58:C58"/>
    <mergeCell ref="A59:E60"/>
  </mergeCells>
  <pageMargins left="0.25" right="0.25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zoomScaleNormal="100" workbookViewId="0">
      <selection activeCell="M39" sqref="M39"/>
    </sheetView>
  </sheetViews>
  <sheetFormatPr defaultRowHeight="15"/>
  <cols>
    <col min="4" max="4" width="10.140625" customWidth="1"/>
    <col min="11" max="11" width="9.85546875" customWidth="1"/>
  </cols>
  <sheetData>
    <row r="1" spans="1:11" ht="26.25" customHeight="1" thickBot="1">
      <c r="A1" s="86" t="s">
        <v>110</v>
      </c>
      <c r="B1" s="87"/>
      <c r="C1" s="87"/>
      <c r="D1" s="87"/>
      <c r="E1" s="87"/>
      <c r="F1" s="87"/>
      <c r="G1" s="87"/>
      <c r="H1" s="87"/>
      <c r="I1" s="87"/>
      <c r="J1" s="87"/>
      <c r="K1" s="88"/>
    </row>
    <row r="2" spans="1:11" ht="24.95" customHeight="1">
      <c r="A2" s="89" t="s">
        <v>0</v>
      </c>
      <c r="B2" s="90"/>
      <c r="C2" s="27" t="s">
        <v>133</v>
      </c>
      <c r="D2" s="91" t="s">
        <v>160</v>
      </c>
      <c r="E2" s="91"/>
      <c r="F2" s="91"/>
      <c r="G2" s="91"/>
      <c r="H2" s="91"/>
      <c r="I2" s="91"/>
      <c r="J2" s="91"/>
      <c r="K2" s="92"/>
    </row>
    <row r="3" spans="1:11" ht="32.25" customHeight="1">
      <c r="A3" s="93" t="s">
        <v>111</v>
      </c>
      <c r="B3" s="94"/>
      <c r="C3" s="16" t="s">
        <v>134</v>
      </c>
      <c r="D3" s="95" t="s">
        <v>112</v>
      </c>
      <c r="E3" s="95"/>
      <c r="F3" s="95"/>
      <c r="G3" s="95"/>
      <c r="H3" s="95"/>
      <c r="I3" s="95"/>
      <c r="J3" s="95"/>
      <c r="K3" s="96"/>
    </row>
    <row r="4" spans="1:11" ht="24.95" customHeight="1">
      <c r="A4" s="81" t="s">
        <v>113</v>
      </c>
      <c r="B4" s="82"/>
      <c r="C4" s="17" t="s">
        <v>135</v>
      </c>
      <c r="D4" s="83" t="s">
        <v>114</v>
      </c>
      <c r="E4" s="83"/>
      <c r="F4" s="84"/>
      <c r="G4" s="84"/>
      <c r="H4" s="84"/>
      <c r="I4" s="84"/>
      <c r="J4" s="84"/>
      <c r="K4" s="85"/>
    </row>
    <row r="5" spans="1:11" ht="31.5" customHeight="1">
      <c r="A5" s="97" t="s">
        <v>3</v>
      </c>
      <c r="B5" s="98"/>
      <c r="C5" s="99"/>
      <c r="D5" s="26" t="s">
        <v>4</v>
      </c>
      <c r="E5" s="26" t="s">
        <v>5</v>
      </c>
      <c r="F5" s="26">
        <v>2015</v>
      </c>
      <c r="G5" s="26">
        <v>2016</v>
      </c>
      <c r="H5" s="26">
        <v>2017</v>
      </c>
      <c r="I5" s="26">
        <v>2018</v>
      </c>
      <c r="J5" s="26">
        <v>2019</v>
      </c>
      <c r="K5" s="18" t="s">
        <v>11</v>
      </c>
    </row>
    <row r="6" spans="1:11" ht="24.95" customHeight="1">
      <c r="A6" s="19" t="s">
        <v>149</v>
      </c>
      <c r="B6" s="100" t="s">
        <v>115</v>
      </c>
      <c r="C6" s="100"/>
      <c r="D6" s="20" t="s">
        <v>48</v>
      </c>
      <c r="E6" s="20" t="s">
        <v>50</v>
      </c>
      <c r="F6" s="21" t="s">
        <v>120</v>
      </c>
      <c r="G6" s="21" t="s">
        <v>120</v>
      </c>
      <c r="H6" s="21" t="s">
        <v>120</v>
      </c>
      <c r="I6" s="21" t="s">
        <v>120</v>
      </c>
      <c r="J6" s="21" t="s">
        <v>120</v>
      </c>
      <c r="K6" s="25" t="s">
        <v>151</v>
      </c>
    </row>
    <row r="7" spans="1:11" ht="24.95" customHeight="1">
      <c r="A7" s="19" t="s">
        <v>150</v>
      </c>
      <c r="B7" s="101" t="s">
        <v>116</v>
      </c>
      <c r="C7" s="101"/>
      <c r="D7" s="20" t="s">
        <v>48</v>
      </c>
      <c r="E7" s="20" t="s">
        <v>50</v>
      </c>
      <c r="F7" s="21" t="s">
        <v>152</v>
      </c>
      <c r="G7" s="21" t="s">
        <v>152</v>
      </c>
      <c r="H7" s="21" t="s">
        <v>152</v>
      </c>
      <c r="I7" s="21" t="s">
        <v>152</v>
      </c>
      <c r="J7" s="21" t="s">
        <v>152</v>
      </c>
      <c r="K7" s="25" t="s">
        <v>153</v>
      </c>
    </row>
    <row r="8" spans="1:11" ht="24.95" customHeight="1" thickBot="1">
      <c r="A8" s="102" t="s">
        <v>25</v>
      </c>
      <c r="B8" s="103"/>
      <c r="C8" s="103"/>
      <c r="D8" s="103"/>
      <c r="E8" s="104"/>
      <c r="F8" s="108" t="s">
        <v>24</v>
      </c>
      <c r="G8" s="108"/>
      <c r="H8" s="108"/>
      <c r="I8" s="108"/>
      <c r="J8" s="109"/>
      <c r="K8" s="110"/>
    </row>
    <row r="9" spans="1:11" ht="24.95" customHeight="1">
      <c r="A9" s="105"/>
      <c r="B9" s="106"/>
      <c r="C9" s="106"/>
      <c r="D9" s="106"/>
      <c r="E9" s="107"/>
      <c r="F9" s="111" t="s">
        <v>26</v>
      </c>
      <c r="G9" s="111"/>
      <c r="H9" s="111" t="s">
        <v>27</v>
      </c>
      <c r="I9" s="112"/>
      <c r="J9" s="113" t="s">
        <v>28</v>
      </c>
      <c r="K9" s="114"/>
    </row>
    <row r="10" spans="1:11" ht="24.95" customHeight="1" thickBot="1">
      <c r="A10" s="115" t="s">
        <v>117</v>
      </c>
      <c r="B10" s="116"/>
      <c r="C10" s="116"/>
      <c r="D10" s="116"/>
      <c r="E10" s="116"/>
      <c r="F10" s="117">
        <v>500000</v>
      </c>
      <c r="G10" s="117"/>
      <c r="H10" s="118" t="s">
        <v>51</v>
      </c>
      <c r="I10" s="119"/>
      <c r="J10" s="120">
        <v>2500000</v>
      </c>
      <c r="K10" s="121"/>
    </row>
    <row r="11" spans="1:11" ht="31.5" customHeight="1">
      <c r="A11" s="93" t="s">
        <v>111</v>
      </c>
      <c r="B11" s="94"/>
      <c r="C11" s="16" t="s">
        <v>136</v>
      </c>
      <c r="D11" s="95" t="s">
        <v>154</v>
      </c>
      <c r="E11" s="95"/>
      <c r="F11" s="95"/>
      <c r="G11" s="95"/>
      <c r="H11" s="95"/>
      <c r="I11" s="95"/>
      <c r="J11" s="95"/>
      <c r="K11" s="96"/>
    </row>
    <row r="12" spans="1:11" ht="30" customHeight="1">
      <c r="A12" s="122" t="s">
        <v>113</v>
      </c>
      <c r="B12" s="123"/>
      <c r="C12" s="17" t="s">
        <v>137</v>
      </c>
      <c r="D12" s="124" t="s">
        <v>118</v>
      </c>
      <c r="E12" s="125"/>
      <c r="F12" s="125"/>
      <c r="G12" s="125"/>
      <c r="H12" s="125"/>
      <c r="I12" s="125"/>
      <c r="J12" s="125"/>
      <c r="K12" s="126"/>
    </row>
    <row r="13" spans="1:11" ht="32.25" customHeight="1">
      <c r="A13" s="127" t="s">
        <v>3</v>
      </c>
      <c r="B13" s="128"/>
      <c r="C13" s="128"/>
      <c r="D13" s="26" t="s">
        <v>4</v>
      </c>
      <c r="E13" s="26" t="s">
        <v>5</v>
      </c>
      <c r="F13" s="26">
        <v>2015</v>
      </c>
      <c r="G13" s="26">
        <v>2016</v>
      </c>
      <c r="H13" s="26">
        <v>2017</v>
      </c>
      <c r="I13" s="26">
        <v>2018</v>
      </c>
      <c r="J13" s="26">
        <v>2019</v>
      </c>
      <c r="K13" s="18" t="s">
        <v>11</v>
      </c>
    </row>
    <row r="14" spans="1:11" ht="24.95" customHeight="1">
      <c r="A14" s="22" t="s">
        <v>138</v>
      </c>
      <c r="B14" s="100" t="s">
        <v>115</v>
      </c>
      <c r="C14" s="100"/>
      <c r="D14" s="20" t="s">
        <v>48</v>
      </c>
      <c r="E14" s="20" t="s">
        <v>50</v>
      </c>
      <c r="F14" s="21" t="s">
        <v>119</v>
      </c>
      <c r="G14" s="21" t="s">
        <v>119</v>
      </c>
      <c r="H14" s="21" t="s">
        <v>119</v>
      </c>
      <c r="I14" s="21" t="s">
        <v>119</v>
      </c>
      <c r="J14" s="21" t="s">
        <v>119</v>
      </c>
      <c r="K14" s="25" t="s">
        <v>120</v>
      </c>
    </row>
    <row r="15" spans="1:11" ht="24.95" customHeight="1">
      <c r="A15" s="22" t="s">
        <v>139</v>
      </c>
      <c r="B15" s="101" t="s">
        <v>116</v>
      </c>
      <c r="C15" s="101"/>
      <c r="D15" s="20" t="s">
        <v>48</v>
      </c>
      <c r="E15" s="20" t="s">
        <v>50</v>
      </c>
      <c r="F15" s="21" t="s">
        <v>121</v>
      </c>
      <c r="G15" s="21" t="s">
        <v>121</v>
      </c>
      <c r="H15" s="21" t="s">
        <v>121</v>
      </c>
      <c r="I15" s="21" t="s">
        <v>121</v>
      </c>
      <c r="J15" s="21" t="s">
        <v>121</v>
      </c>
      <c r="K15" s="25" t="s">
        <v>122</v>
      </c>
    </row>
    <row r="16" spans="1:11" ht="24.95" customHeight="1" thickBot="1">
      <c r="A16" s="102" t="s">
        <v>25</v>
      </c>
      <c r="B16" s="103"/>
      <c r="C16" s="103"/>
      <c r="D16" s="103"/>
      <c r="E16" s="104"/>
      <c r="F16" s="108" t="s">
        <v>24</v>
      </c>
      <c r="G16" s="108"/>
      <c r="H16" s="108"/>
      <c r="I16" s="108"/>
      <c r="J16" s="109"/>
      <c r="K16" s="110"/>
    </row>
    <row r="17" spans="1:11" ht="24.95" customHeight="1">
      <c r="A17" s="105"/>
      <c r="B17" s="106"/>
      <c r="C17" s="106"/>
      <c r="D17" s="106"/>
      <c r="E17" s="107"/>
      <c r="F17" s="111" t="s">
        <v>26</v>
      </c>
      <c r="G17" s="111"/>
      <c r="H17" s="111" t="s">
        <v>27</v>
      </c>
      <c r="I17" s="112"/>
      <c r="J17" s="113" t="s">
        <v>28</v>
      </c>
      <c r="K17" s="114"/>
    </row>
    <row r="18" spans="1:11" ht="24.95" customHeight="1" thickBot="1">
      <c r="A18" s="115" t="s">
        <v>117</v>
      </c>
      <c r="B18" s="116"/>
      <c r="C18" s="116"/>
      <c r="D18" s="116"/>
      <c r="E18" s="116"/>
      <c r="F18" s="117">
        <v>350000</v>
      </c>
      <c r="G18" s="117"/>
      <c r="H18" s="118" t="s">
        <v>51</v>
      </c>
      <c r="I18" s="119"/>
      <c r="J18" s="120">
        <v>1750000</v>
      </c>
      <c r="K18" s="121"/>
    </row>
    <row r="19" spans="1:11" ht="34.5" customHeight="1">
      <c r="A19" s="93" t="s">
        <v>111</v>
      </c>
      <c r="B19" s="94"/>
      <c r="C19" s="16" t="s">
        <v>140</v>
      </c>
      <c r="D19" s="95" t="s">
        <v>155</v>
      </c>
      <c r="E19" s="95"/>
      <c r="F19" s="95"/>
      <c r="G19" s="95"/>
      <c r="H19" s="95"/>
      <c r="I19" s="95"/>
      <c r="J19" s="95"/>
      <c r="K19" s="96"/>
    </row>
    <row r="20" spans="1:11" ht="24.95" customHeight="1">
      <c r="A20" s="81" t="s">
        <v>113</v>
      </c>
      <c r="B20" s="82"/>
      <c r="C20" s="17" t="s">
        <v>141</v>
      </c>
      <c r="D20" s="83" t="s">
        <v>156</v>
      </c>
      <c r="E20" s="83"/>
      <c r="F20" s="84"/>
      <c r="G20" s="84"/>
      <c r="H20" s="84"/>
      <c r="I20" s="84"/>
      <c r="J20" s="84"/>
      <c r="K20" s="85"/>
    </row>
    <row r="21" spans="1:11" ht="29.25" customHeight="1">
      <c r="A21" s="127" t="s">
        <v>3</v>
      </c>
      <c r="B21" s="128"/>
      <c r="C21" s="128"/>
      <c r="D21" s="26" t="s">
        <v>4</v>
      </c>
      <c r="E21" s="26" t="s">
        <v>5</v>
      </c>
      <c r="F21" s="26">
        <v>2015</v>
      </c>
      <c r="G21" s="26">
        <v>2016</v>
      </c>
      <c r="H21" s="26">
        <v>2017</v>
      </c>
      <c r="I21" s="26">
        <v>2018</v>
      </c>
      <c r="J21" s="26">
        <v>2019</v>
      </c>
      <c r="K21" s="18" t="s">
        <v>11</v>
      </c>
    </row>
    <row r="22" spans="1:11" ht="24.95" customHeight="1">
      <c r="A22" s="22" t="s">
        <v>142</v>
      </c>
      <c r="B22" s="101" t="s">
        <v>123</v>
      </c>
      <c r="C22" s="101"/>
      <c r="D22" s="20" t="s">
        <v>48</v>
      </c>
      <c r="E22" s="20" t="s">
        <v>50</v>
      </c>
      <c r="F22" s="21" t="s">
        <v>13</v>
      </c>
      <c r="G22" s="24">
        <v>1</v>
      </c>
      <c r="H22" s="24">
        <v>1</v>
      </c>
      <c r="I22" s="24">
        <v>1</v>
      </c>
      <c r="J22" s="24">
        <v>1</v>
      </c>
      <c r="K22" s="25" t="s">
        <v>157</v>
      </c>
    </row>
    <row r="23" spans="1:11" ht="24.95" customHeight="1" thickBot="1">
      <c r="A23" s="102" t="s">
        <v>25</v>
      </c>
      <c r="B23" s="103"/>
      <c r="C23" s="103"/>
      <c r="D23" s="103"/>
      <c r="E23" s="104"/>
      <c r="F23" s="108" t="s">
        <v>24</v>
      </c>
      <c r="G23" s="108"/>
      <c r="H23" s="108"/>
      <c r="I23" s="108"/>
      <c r="J23" s="109"/>
      <c r="K23" s="110"/>
    </row>
    <row r="24" spans="1:11" ht="24.95" customHeight="1">
      <c r="A24" s="105"/>
      <c r="B24" s="106"/>
      <c r="C24" s="106"/>
      <c r="D24" s="106"/>
      <c r="E24" s="107"/>
      <c r="F24" s="111" t="s">
        <v>26</v>
      </c>
      <c r="G24" s="111"/>
      <c r="H24" s="111" t="s">
        <v>27</v>
      </c>
      <c r="I24" s="112"/>
      <c r="J24" s="113" t="s">
        <v>28</v>
      </c>
      <c r="K24" s="114"/>
    </row>
    <row r="25" spans="1:11" ht="24.95" customHeight="1" thickBot="1">
      <c r="A25" s="115" t="s">
        <v>124</v>
      </c>
      <c r="B25" s="116"/>
      <c r="C25" s="116"/>
      <c r="D25" s="116"/>
      <c r="E25" s="116"/>
      <c r="F25" s="117">
        <v>1000000</v>
      </c>
      <c r="G25" s="117"/>
      <c r="H25" s="118" t="s">
        <v>51</v>
      </c>
      <c r="I25" s="119"/>
      <c r="J25" s="120">
        <v>5000000</v>
      </c>
      <c r="K25" s="121"/>
    </row>
    <row r="26" spans="1:11" ht="24.95" customHeight="1">
      <c r="A26" s="93" t="s">
        <v>111</v>
      </c>
      <c r="B26" s="94"/>
      <c r="C26" s="16" t="s">
        <v>143</v>
      </c>
      <c r="D26" s="95" t="s">
        <v>125</v>
      </c>
      <c r="E26" s="95"/>
      <c r="F26" s="95"/>
      <c r="G26" s="95"/>
      <c r="H26" s="95"/>
      <c r="I26" s="95"/>
      <c r="J26" s="95"/>
      <c r="K26" s="96"/>
    </row>
    <row r="27" spans="1:11" ht="30" customHeight="1">
      <c r="A27" s="81" t="s">
        <v>113</v>
      </c>
      <c r="B27" s="82"/>
      <c r="C27" s="17" t="s">
        <v>144</v>
      </c>
      <c r="D27" s="83" t="s">
        <v>126</v>
      </c>
      <c r="E27" s="83"/>
      <c r="F27" s="84"/>
      <c r="G27" s="84"/>
      <c r="H27" s="84"/>
      <c r="I27" s="84"/>
      <c r="J27" s="84"/>
      <c r="K27" s="85"/>
    </row>
    <row r="28" spans="1:11" ht="31.5" customHeight="1">
      <c r="A28" s="127" t="s">
        <v>3</v>
      </c>
      <c r="B28" s="128"/>
      <c r="C28" s="128"/>
      <c r="D28" s="26" t="s">
        <v>4</v>
      </c>
      <c r="E28" s="26" t="s">
        <v>5</v>
      </c>
      <c r="F28" s="26">
        <v>2015</v>
      </c>
      <c r="G28" s="26">
        <v>2016</v>
      </c>
      <c r="H28" s="26">
        <v>2017</v>
      </c>
      <c r="I28" s="26">
        <v>2018</v>
      </c>
      <c r="J28" s="26">
        <v>2019</v>
      </c>
      <c r="K28" s="18" t="s">
        <v>11</v>
      </c>
    </row>
    <row r="29" spans="1:11" ht="24.95" customHeight="1">
      <c r="A29" s="22" t="s">
        <v>145</v>
      </c>
      <c r="B29" s="100" t="s">
        <v>127</v>
      </c>
      <c r="C29" s="100"/>
      <c r="D29" s="20" t="s">
        <v>48</v>
      </c>
      <c r="E29" s="20" t="s">
        <v>50</v>
      </c>
      <c r="F29" s="21" t="s">
        <v>128</v>
      </c>
      <c r="G29" s="21" t="s">
        <v>128</v>
      </c>
      <c r="H29" s="21" t="s">
        <v>128</v>
      </c>
      <c r="I29" s="21" t="s">
        <v>128</v>
      </c>
      <c r="J29" s="21" t="s">
        <v>128</v>
      </c>
      <c r="K29" s="25" t="s">
        <v>119</v>
      </c>
    </row>
    <row r="30" spans="1:11" ht="24.95" customHeight="1" thickBot="1">
      <c r="A30" s="102" t="s">
        <v>25</v>
      </c>
      <c r="B30" s="103"/>
      <c r="C30" s="103"/>
      <c r="D30" s="103"/>
      <c r="E30" s="104"/>
      <c r="F30" s="108" t="s">
        <v>24</v>
      </c>
      <c r="G30" s="108"/>
      <c r="H30" s="108"/>
      <c r="I30" s="108"/>
      <c r="J30" s="109"/>
      <c r="K30" s="110"/>
    </row>
    <row r="31" spans="1:11" ht="24.95" customHeight="1">
      <c r="A31" s="105"/>
      <c r="B31" s="106"/>
      <c r="C31" s="106"/>
      <c r="D31" s="106"/>
      <c r="E31" s="107"/>
      <c r="F31" s="111" t="s">
        <v>26</v>
      </c>
      <c r="G31" s="111"/>
      <c r="H31" s="111" t="s">
        <v>27</v>
      </c>
      <c r="I31" s="112"/>
      <c r="J31" s="113" t="s">
        <v>28</v>
      </c>
      <c r="K31" s="114"/>
    </row>
    <row r="32" spans="1:11" ht="24.95" customHeight="1" thickBot="1">
      <c r="A32" s="115" t="s">
        <v>127</v>
      </c>
      <c r="B32" s="116"/>
      <c r="C32" s="116"/>
      <c r="D32" s="116"/>
      <c r="E32" s="116"/>
      <c r="F32" s="117">
        <v>50000</v>
      </c>
      <c r="G32" s="117"/>
      <c r="H32" s="118" t="s">
        <v>51</v>
      </c>
      <c r="I32" s="119"/>
      <c r="J32" s="120">
        <v>250000</v>
      </c>
      <c r="K32" s="121"/>
    </row>
    <row r="33" spans="1:11" ht="24.95" customHeight="1">
      <c r="A33" s="93" t="s">
        <v>111</v>
      </c>
      <c r="B33" s="94"/>
      <c r="C33" s="16" t="s">
        <v>146</v>
      </c>
      <c r="D33" s="95" t="s">
        <v>129</v>
      </c>
      <c r="E33" s="95"/>
      <c r="F33" s="95"/>
      <c r="G33" s="95"/>
      <c r="H33" s="95"/>
      <c r="I33" s="95"/>
      <c r="J33" s="95"/>
      <c r="K33" s="96"/>
    </row>
    <row r="34" spans="1:11" ht="24.95" customHeight="1">
      <c r="A34" s="81" t="s">
        <v>113</v>
      </c>
      <c r="B34" s="82"/>
      <c r="C34" s="17" t="s">
        <v>147</v>
      </c>
      <c r="D34" s="83" t="s">
        <v>130</v>
      </c>
      <c r="E34" s="83"/>
      <c r="F34" s="84"/>
      <c r="G34" s="84"/>
      <c r="H34" s="84"/>
      <c r="I34" s="84"/>
      <c r="J34" s="84"/>
      <c r="K34" s="85"/>
    </row>
    <row r="35" spans="1:11" ht="30.75" customHeight="1">
      <c r="A35" s="127" t="s">
        <v>3</v>
      </c>
      <c r="B35" s="128"/>
      <c r="C35" s="128"/>
      <c r="D35" s="26" t="s">
        <v>4</v>
      </c>
      <c r="E35" s="26" t="s">
        <v>5</v>
      </c>
      <c r="F35" s="26">
        <v>2015</v>
      </c>
      <c r="G35" s="26">
        <v>2016</v>
      </c>
      <c r="H35" s="26">
        <v>2017</v>
      </c>
      <c r="I35" s="26">
        <v>2018</v>
      </c>
      <c r="J35" s="26">
        <v>2019</v>
      </c>
      <c r="K35" s="18" t="s">
        <v>11</v>
      </c>
    </row>
    <row r="36" spans="1:11" ht="24.95" customHeight="1">
      <c r="A36" s="22" t="s">
        <v>148</v>
      </c>
      <c r="B36" s="101" t="s">
        <v>131</v>
      </c>
      <c r="C36" s="101"/>
      <c r="D36" s="20" t="s">
        <v>48</v>
      </c>
      <c r="E36" s="20" t="s">
        <v>50</v>
      </c>
      <c r="F36" s="23" t="s">
        <v>158</v>
      </c>
      <c r="G36" s="23" t="s">
        <v>158</v>
      </c>
      <c r="H36" s="23" t="s">
        <v>158</v>
      </c>
      <c r="I36" s="23" t="s">
        <v>158</v>
      </c>
      <c r="J36" s="23" t="s">
        <v>158</v>
      </c>
      <c r="K36" s="25" t="s">
        <v>159</v>
      </c>
    </row>
    <row r="37" spans="1:11" ht="24.95" customHeight="1" thickBot="1">
      <c r="A37" s="102" t="s">
        <v>25</v>
      </c>
      <c r="B37" s="103"/>
      <c r="C37" s="103"/>
      <c r="D37" s="103"/>
      <c r="E37" s="104"/>
      <c r="F37" s="108" t="s">
        <v>24</v>
      </c>
      <c r="G37" s="108"/>
      <c r="H37" s="108"/>
      <c r="I37" s="108"/>
      <c r="J37" s="109"/>
      <c r="K37" s="110"/>
    </row>
    <row r="38" spans="1:11" ht="24.95" customHeight="1">
      <c r="A38" s="105"/>
      <c r="B38" s="106"/>
      <c r="C38" s="106"/>
      <c r="D38" s="106"/>
      <c r="E38" s="107"/>
      <c r="F38" s="111" t="s">
        <v>26</v>
      </c>
      <c r="G38" s="111"/>
      <c r="H38" s="111" t="s">
        <v>27</v>
      </c>
      <c r="I38" s="112"/>
      <c r="J38" s="113" t="s">
        <v>28</v>
      </c>
      <c r="K38" s="114"/>
    </row>
    <row r="39" spans="1:11" ht="24.95" customHeight="1" thickBot="1">
      <c r="A39" s="115" t="s">
        <v>132</v>
      </c>
      <c r="B39" s="116"/>
      <c r="C39" s="116"/>
      <c r="D39" s="116"/>
      <c r="E39" s="116"/>
      <c r="F39" s="117">
        <v>100000</v>
      </c>
      <c r="G39" s="117"/>
      <c r="H39" s="118" t="s">
        <v>51</v>
      </c>
      <c r="I39" s="119"/>
      <c r="J39" s="120">
        <v>500000</v>
      </c>
      <c r="K39" s="121"/>
    </row>
  </sheetData>
  <mergeCells count="80">
    <mergeCell ref="A39:E39"/>
    <mergeCell ref="F39:G39"/>
    <mergeCell ref="H39:I39"/>
    <mergeCell ref="J39:K39"/>
    <mergeCell ref="A34:B34"/>
    <mergeCell ref="D34:K34"/>
    <mergeCell ref="A35:C35"/>
    <mergeCell ref="B36:C36"/>
    <mergeCell ref="A37:E38"/>
    <mergeCell ref="F37:K37"/>
    <mergeCell ref="F38:G38"/>
    <mergeCell ref="H38:I38"/>
    <mergeCell ref="J38:K38"/>
    <mergeCell ref="A32:E32"/>
    <mergeCell ref="F32:G32"/>
    <mergeCell ref="H32:I32"/>
    <mergeCell ref="J32:K32"/>
    <mergeCell ref="A33:B33"/>
    <mergeCell ref="D33:K33"/>
    <mergeCell ref="A27:B27"/>
    <mergeCell ref="D27:K27"/>
    <mergeCell ref="A28:C28"/>
    <mergeCell ref="B29:C29"/>
    <mergeCell ref="A30:E31"/>
    <mergeCell ref="F30:K30"/>
    <mergeCell ref="F31:G31"/>
    <mergeCell ref="H31:I31"/>
    <mergeCell ref="J31:K31"/>
    <mergeCell ref="A25:E25"/>
    <mergeCell ref="F25:G25"/>
    <mergeCell ref="H25:I25"/>
    <mergeCell ref="J25:K25"/>
    <mergeCell ref="A26:B26"/>
    <mergeCell ref="D26:K26"/>
    <mergeCell ref="A20:B20"/>
    <mergeCell ref="D20:K20"/>
    <mergeCell ref="A21:C21"/>
    <mergeCell ref="B22:C22"/>
    <mergeCell ref="A23:E24"/>
    <mergeCell ref="F23:K23"/>
    <mergeCell ref="F24:G24"/>
    <mergeCell ref="H24:I24"/>
    <mergeCell ref="J24:K24"/>
    <mergeCell ref="A18:E18"/>
    <mergeCell ref="F18:G18"/>
    <mergeCell ref="H18:I18"/>
    <mergeCell ref="J18:K18"/>
    <mergeCell ref="A19:B19"/>
    <mergeCell ref="D19:K19"/>
    <mergeCell ref="A12:B12"/>
    <mergeCell ref="D12:K12"/>
    <mergeCell ref="A13:C13"/>
    <mergeCell ref="B14:C14"/>
    <mergeCell ref="B15:C15"/>
    <mergeCell ref="A16:E17"/>
    <mergeCell ref="F16:K16"/>
    <mergeCell ref="F17:G17"/>
    <mergeCell ref="H17:I17"/>
    <mergeCell ref="J17:K17"/>
    <mergeCell ref="A10:E10"/>
    <mergeCell ref="F10:G10"/>
    <mergeCell ref="H10:I10"/>
    <mergeCell ref="J10:K10"/>
    <mergeCell ref="A11:B11"/>
    <mergeCell ref="D11:K11"/>
    <mergeCell ref="A5:C5"/>
    <mergeCell ref="B6:C6"/>
    <mergeCell ref="B7:C7"/>
    <mergeCell ref="A8:E9"/>
    <mergeCell ref="F8:K8"/>
    <mergeCell ref="F9:G9"/>
    <mergeCell ref="H9:I9"/>
    <mergeCell ref="J9:K9"/>
    <mergeCell ref="A4:B4"/>
    <mergeCell ref="D4:K4"/>
    <mergeCell ref="A1:K1"/>
    <mergeCell ref="A2:B2"/>
    <mergeCell ref="D2:K2"/>
    <mergeCell ref="A3:B3"/>
    <mergeCell ref="D3:K3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P4" sqref="P4"/>
    </sheetView>
  </sheetViews>
  <sheetFormatPr defaultRowHeight="15"/>
  <cols>
    <col min="3" max="3" width="9.85546875" customWidth="1"/>
    <col min="5" max="5" width="9.85546875" customWidth="1"/>
    <col min="6" max="6" width="4.7109375" customWidth="1"/>
    <col min="7" max="7" width="3.85546875" customWidth="1"/>
    <col min="8" max="8" width="8.140625" customWidth="1"/>
    <col min="9" max="9" width="8.28515625" customWidth="1"/>
  </cols>
  <sheetData>
    <row r="1" spans="1:11" ht="27" thickBot="1">
      <c r="A1" s="74" t="s">
        <v>161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36.75" customHeight="1" thickBot="1">
      <c r="A2" s="162" t="s">
        <v>175</v>
      </c>
      <c r="B2" s="163"/>
      <c r="C2" s="163"/>
      <c r="D2" s="164"/>
      <c r="E2" s="164"/>
      <c r="F2" s="164"/>
      <c r="G2" s="164"/>
      <c r="H2" s="164"/>
      <c r="I2" s="164"/>
      <c r="J2" s="164"/>
      <c r="K2" s="165"/>
    </row>
    <row r="3" spans="1:11" ht="36.75" customHeight="1">
      <c r="A3" s="166" t="s">
        <v>0</v>
      </c>
      <c r="B3" s="167"/>
      <c r="C3" s="28" t="s">
        <v>157</v>
      </c>
      <c r="D3" s="168" t="s">
        <v>162</v>
      </c>
      <c r="E3" s="168"/>
      <c r="F3" s="168"/>
      <c r="G3" s="168"/>
      <c r="H3" s="168"/>
      <c r="I3" s="168"/>
      <c r="J3" s="168"/>
      <c r="K3" s="168"/>
    </row>
    <row r="4" spans="1:11" ht="44.25" customHeight="1">
      <c r="A4" s="169" t="s">
        <v>1</v>
      </c>
      <c r="B4" s="170"/>
      <c r="C4" s="29" t="s">
        <v>163</v>
      </c>
      <c r="D4" s="134" t="s">
        <v>164</v>
      </c>
      <c r="E4" s="134"/>
      <c r="F4" s="134"/>
      <c r="G4" s="134"/>
      <c r="H4" s="134"/>
      <c r="I4" s="134"/>
      <c r="J4" s="134"/>
      <c r="K4" s="134"/>
    </row>
    <row r="5" spans="1:11" ht="36.75" customHeight="1">
      <c r="A5" s="153" t="s">
        <v>36</v>
      </c>
      <c r="B5" s="154"/>
      <c r="C5" s="30" t="s">
        <v>165</v>
      </c>
      <c r="D5" s="155" t="s">
        <v>166</v>
      </c>
      <c r="E5" s="155"/>
      <c r="F5" s="155"/>
      <c r="G5" s="155"/>
      <c r="H5" s="155"/>
      <c r="I5" s="155"/>
      <c r="J5" s="155"/>
      <c r="K5" s="155"/>
    </row>
    <row r="6" spans="1:11" ht="36.75" customHeight="1">
      <c r="A6" s="156" t="s">
        <v>3</v>
      </c>
      <c r="B6" s="157"/>
      <c r="C6" s="157"/>
      <c r="D6" s="31" t="s">
        <v>4</v>
      </c>
      <c r="E6" s="31" t="s">
        <v>5</v>
      </c>
      <c r="F6" s="158">
        <v>2015</v>
      </c>
      <c r="G6" s="159"/>
      <c r="H6" s="31">
        <v>2016</v>
      </c>
      <c r="I6" s="31">
        <v>2017</v>
      </c>
      <c r="J6" s="31">
        <v>2018</v>
      </c>
      <c r="K6" s="31">
        <v>2019</v>
      </c>
    </row>
    <row r="7" spans="1:11" ht="51" customHeight="1">
      <c r="A7" s="32" t="s">
        <v>167</v>
      </c>
      <c r="B7" s="160" t="s">
        <v>168</v>
      </c>
      <c r="C7" s="161"/>
      <c r="D7" s="33" t="s">
        <v>85</v>
      </c>
      <c r="E7" s="34" t="s">
        <v>50</v>
      </c>
      <c r="F7" s="135">
        <v>1500</v>
      </c>
      <c r="G7" s="136"/>
      <c r="H7" s="35">
        <v>1500</v>
      </c>
      <c r="I7" s="35">
        <v>1500</v>
      </c>
      <c r="J7" s="35">
        <v>1500</v>
      </c>
      <c r="K7" s="35">
        <v>15000</v>
      </c>
    </row>
    <row r="8" spans="1:11" ht="58.5" customHeight="1">
      <c r="A8" s="32" t="s">
        <v>169</v>
      </c>
      <c r="B8" s="134" t="s">
        <v>170</v>
      </c>
      <c r="C8" s="134"/>
      <c r="D8" s="33" t="s">
        <v>85</v>
      </c>
      <c r="E8" s="34" t="s">
        <v>171</v>
      </c>
      <c r="F8" s="135">
        <v>50</v>
      </c>
      <c r="G8" s="136"/>
      <c r="H8" s="35">
        <v>50</v>
      </c>
      <c r="I8" s="35">
        <v>60</v>
      </c>
      <c r="J8" s="35">
        <v>60</v>
      </c>
      <c r="K8" s="35">
        <v>60</v>
      </c>
    </row>
    <row r="9" spans="1:11" ht="53.25" customHeight="1">
      <c r="A9" s="32" t="s">
        <v>172</v>
      </c>
      <c r="B9" s="134" t="s">
        <v>173</v>
      </c>
      <c r="C9" s="134"/>
      <c r="D9" s="35" t="s">
        <v>85</v>
      </c>
      <c r="E9" s="35" t="s">
        <v>92</v>
      </c>
      <c r="F9" s="137">
        <v>120</v>
      </c>
      <c r="G9" s="138"/>
      <c r="H9" s="36">
        <v>120</v>
      </c>
      <c r="I9" s="36">
        <v>120</v>
      </c>
      <c r="J9" s="36">
        <v>120</v>
      </c>
      <c r="K9" s="36">
        <v>120</v>
      </c>
    </row>
    <row r="10" spans="1:11" ht="36.75" customHeight="1">
      <c r="A10" s="139" t="s">
        <v>25</v>
      </c>
      <c r="B10" s="140"/>
      <c r="C10" s="140"/>
      <c r="D10" s="141"/>
      <c r="E10" s="142"/>
      <c r="F10" s="146" t="s">
        <v>24</v>
      </c>
      <c r="G10" s="146"/>
      <c r="H10" s="146"/>
      <c r="I10" s="146"/>
      <c r="J10" s="146"/>
      <c r="K10" s="146"/>
    </row>
    <row r="11" spans="1:11" ht="36.75" customHeight="1">
      <c r="A11" s="143"/>
      <c r="B11" s="144"/>
      <c r="C11" s="144"/>
      <c r="D11" s="144"/>
      <c r="E11" s="145"/>
      <c r="F11" s="148" t="s">
        <v>26</v>
      </c>
      <c r="G11" s="149"/>
      <c r="H11" s="150"/>
      <c r="I11" s="47" t="s">
        <v>27</v>
      </c>
      <c r="J11" s="147" t="s">
        <v>28</v>
      </c>
      <c r="K11" s="147"/>
    </row>
    <row r="12" spans="1:11" ht="36.75" customHeight="1">
      <c r="A12" s="129" t="s">
        <v>174</v>
      </c>
      <c r="B12" s="130"/>
      <c r="C12" s="130"/>
      <c r="D12" s="130"/>
      <c r="E12" s="131"/>
      <c r="F12" s="151">
        <v>1200000</v>
      </c>
      <c r="G12" s="152"/>
      <c r="H12" s="152"/>
      <c r="I12" s="48"/>
      <c r="J12" s="132">
        <v>6000000</v>
      </c>
      <c r="K12" s="133"/>
    </row>
  </sheetData>
  <mergeCells count="23">
    <mergeCell ref="A1:K1"/>
    <mergeCell ref="A2:K2"/>
    <mergeCell ref="A3:B3"/>
    <mergeCell ref="D3:K3"/>
    <mergeCell ref="A4:B4"/>
    <mergeCell ref="D4:K4"/>
    <mergeCell ref="A5:B5"/>
    <mergeCell ref="D5:K5"/>
    <mergeCell ref="A6:C6"/>
    <mergeCell ref="F6:G6"/>
    <mergeCell ref="B7:C7"/>
    <mergeCell ref="F7:G7"/>
    <mergeCell ref="A12:E12"/>
    <mergeCell ref="J12:K12"/>
    <mergeCell ref="B8:C8"/>
    <mergeCell ref="F8:G8"/>
    <mergeCell ref="B9:C9"/>
    <mergeCell ref="F9:G9"/>
    <mergeCell ref="A10:E11"/>
    <mergeCell ref="F10:K10"/>
    <mergeCell ref="J11:K11"/>
    <mergeCell ref="F11:H11"/>
    <mergeCell ref="F12:H12"/>
  </mergeCells>
  <pageMargins left="0.7" right="0.4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yol</vt:lpstr>
      <vt:lpstr>elektrik</vt:lpstr>
      <vt:lpstr>MAK İKB</vt:lpstr>
      <vt:lpstr>yol!Yazdırma_Alanı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Kultur</cp:lastModifiedBy>
  <cp:lastPrinted>2015-12-03T08:11:21Z</cp:lastPrinted>
  <dcterms:created xsi:type="dcterms:W3CDTF">2014-09-22T10:48:09Z</dcterms:created>
  <dcterms:modified xsi:type="dcterms:W3CDTF">2015-12-03T08:11:23Z</dcterms:modified>
</cp:coreProperties>
</file>